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S:\Acer-Delo\05_Projekti_nizke_gradnje\KANALIZACIJA\02_PGD_PZI\PROJEKTI_2016\CN_KARTELJEVO\012_PZI\INVESTICIJA\POPISI DEL\"/>
    </mc:Choice>
  </mc:AlternateContent>
  <bookViews>
    <workbookView xWindow="0" yWindow="0" windowWidth="30720" windowHeight="11436" tabRatio="833"/>
  </bookViews>
  <sheets>
    <sheet name="CN_KARTELJEVO" sheetId="55" r:id="rId1"/>
  </sheets>
  <definedNames>
    <definedName name="_xlnm.Print_Area" localSheetId="0">CN_KARTELJEVO!$A$1:$F$432</definedName>
    <definedName name="_xlnm.Print_Titles" localSheetId="0">CN_KARTELJEVO!$40:$41</definedName>
  </definedNames>
  <calcPr calcId="152511"/>
</workbook>
</file>

<file path=xl/calcChain.xml><?xml version="1.0" encoding="utf-8"?>
<calcChain xmlns="http://schemas.openxmlformats.org/spreadsheetml/2006/main">
  <c r="F427" i="55" l="1"/>
  <c r="F426" i="55"/>
  <c r="F425" i="55"/>
  <c r="F424" i="55"/>
  <c r="F423" i="55"/>
  <c r="F422" i="55"/>
  <c r="F421" i="55"/>
  <c r="F420" i="55"/>
  <c r="F419" i="55"/>
  <c r="F261" i="55" l="1"/>
  <c r="F259" i="55"/>
  <c r="F375" i="55" l="1"/>
  <c r="F357" i="55"/>
  <c r="F298" i="55" l="1"/>
  <c r="F309" i="55" l="1"/>
  <c r="F335" i="55" l="1"/>
  <c r="F311" i="55"/>
  <c r="F307" i="55"/>
  <c r="F333" i="55"/>
  <c r="F325" i="55" l="1"/>
  <c r="F300" i="55"/>
  <c r="F379" i="55" l="1"/>
  <c r="F377" i="55"/>
  <c r="F212" i="55" l="1"/>
  <c r="F211" i="55"/>
  <c r="F403" i="55" l="1"/>
  <c r="F331" i="55" l="1"/>
  <c r="F329" i="55"/>
  <c r="F327" i="55"/>
  <c r="F339" i="55"/>
  <c r="F337" i="55"/>
  <c r="B20" i="55" l="1"/>
  <c r="B18" i="55"/>
  <c r="B16" i="55"/>
  <c r="B14" i="55"/>
  <c r="F208" i="55" l="1"/>
  <c r="F207" i="55"/>
  <c r="F206" i="55"/>
  <c r="F205" i="55"/>
  <c r="F204" i="55"/>
  <c r="F203" i="55"/>
  <c r="F202" i="55"/>
  <c r="F201" i="55"/>
  <c r="F200" i="55"/>
  <c r="F276" i="55"/>
  <c r="F278" i="55"/>
  <c r="F280" i="55"/>
  <c r="F282" i="55"/>
  <c r="F284" i="55"/>
  <c r="F286" i="55"/>
  <c r="F288" i="55"/>
  <c r="F407" i="55" l="1"/>
  <c r="F401" i="55" l="1"/>
  <c r="F305" i="55"/>
  <c r="F304" i="55"/>
  <c r="F303" i="55"/>
  <c r="F355" i="55"/>
  <c r="F354" i="55"/>
  <c r="F353" i="55"/>
  <c r="F350" i="55"/>
  <c r="F373" i="55"/>
  <c r="F372" i="55"/>
  <c r="F371" i="55"/>
  <c r="F370" i="55"/>
  <c r="F367" i="55" l="1"/>
  <c r="F366" i="55"/>
  <c r="F365" i="55"/>
  <c r="F364" i="55"/>
  <c r="F363" i="55"/>
  <c r="F362" i="55"/>
  <c r="F361" i="55"/>
  <c r="F360" i="55"/>
  <c r="F381" i="55" l="1"/>
  <c r="F20" i="55" s="1"/>
  <c r="F296" i="55"/>
  <c r="F294" i="55"/>
  <c r="A44" i="55"/>
  <c r="A60" i="55"/>
  <c r="A72" i="55"/>
  <c r="A170" i="55"/>
  <c r="A239" i="55"/>
  <c r="A294" i="55"/>
  <c r="A317" i="55"/>
  <c r="F343" i="55"/>
  <c r="F341" i="55"/>
  <c r="F323" i="55"/>
  <c r="F321" i="55"/>
  <c r="F319" i="55"/>
  <c r="F317" i="55"/>
  <c r="F313" i="55" l="1"/>
  <c r="F16" i="55" s="1"/>
  <c r="A319" i="55"/>
  <c r="A296" i="55"/>
  <c r="A298" i="55" s="1"/>
  <c r="A300" i="55" l="1"/>
  <c r="A302" i="55" s="1"/>
  <c r="A321" i="55"/>
  <c r="A323" i="55" s="1"/>
  <c r="A325" i="55" s="1"/>
  <c r="A307" i="55" l="1"/>
  <c r="F345" i="55"/>
  <c r="F18" i="55" s="1"/>
  <c r="F127" i="55"/>
  <c r="F129" i="55"/>
  <c r="F142" i="55"/>
  <c r="F269" i="55"/>
  <c r="F267" i="55"/>
  <c r="F265" i="55"/>
  <c r="F263" i="55"/>
  <c r="F257" i="55"/>
  <c r="F290" i="55"/>
  <c r="F14" i="55" s="1"/>
  <c r="A241" i="55"/>
  <c r="F255" i="55"/>
  <c r="A309" i="55" l="1"/>
  <c r="A243" i="55"/>
  <c r="A247" i="55" s="1"/>
  <c r="A311" i="55" l="1"/>
  <c r="A251" i="55"/>
  <c r="A327" i="55" l="1"/>
  <c r="A253" i="55"/>
  <c r="A329" i="55" l="1"/>
  <c r="A255" i="55"/>
  <c r="A257" i="55" l="1"/>
  <c r="A259" i="55"/>
  <c r="A261" i="55" s="1"/>
  <c r="A331" i="55"/>
  <c r="A333" i="55" s="1"/>
  <c r="A263" i="55"/>
  <c r="A265" i="55" s="1"/>
  <c r="A335" i="55" l="1"/>
  <c r="A337" i="55" s="1"/>
  <c r="A339" i="55" s="1"/>
  <c r="A267" i="55"/>
  <c r="A269" i="55" s="1"/>
  <c r="A276" i="55" s="1"/>
  <c r="A341" i="55" l="1"/>
  <c r="A343" i="55" s="1"/>
  <c r="A350" i="55" s="1"/>
  <c r="A278" i="55"/>
  <c r="A280" i="55" s="1"/>
  <c r="A282" i="55" s="1"/>
  <c r="F253" i="55"/>
  <c r="F251" i="55"/>
  <c r="A352" i="55" l="1"/>
  <c r="A357" i="55"/>
  <c r="A359" i="55" s="1"/>
  <c r="A284" i="55"/>
  <c r="A286" i="55" s="1"/>
  <c r="F118" i="55"/>
  <c r="F116" i="55"/>
  <c r="F131" i="55"/>
  <c r="F249" i="55"/>
  <c r="F248" i="55"/>
  <c r="F244" i="55"/>
  <c r="F245" i="55"/>
  <c r="F241" i="55"/>
  <c r="F239" i="55"/>
  <c r="A288" i="55" l="1"/>
  <c r="F107" i="55"/>
  <c r="F104" i="55"/>
  <c r="F112" i="55" l="1"/>
  <c r="F101" i="55" l="1"/>
  <c r="F100" i="55"/>
  <c r="F99" i="55"/>
  <c r="F96" i="55" l="1"/>
  <c r="F95" i="55"/>
  <c r="F94" i="55"/>
  <c r="F125" i="55"/>
  <c r="F124" i="55"/>
  <c r="F91" i="55" l="1"/>
  <c r="F90" i="55"/>
  <c r="F89" i="55"/>
  <c r="F176" i="55" l="1"/>
  <c r="F175" i="55"/>
  <c r="F179" i="55"/>
  <c r="F163" i="55"/>
  <c r="F54" i="55" l="1"/>
  <c r="F144" i="55"/>
  <c r="F158" i="55"/>
  <c r="F157" i="55"/>
  <c r="F156" i="55"/>
  <c r="F152" i="55"/>
  <c r="F151" i="55"/>
  <c r="F150" i="55"/>
  <c r="F153" i="55"/>
  <c r="F149" i="55"/>
  <c r="F148" i="55"/>
  <c r="F147" i="55"/>
  <c r="F140" i="55"/>
  <c r="F115" i="55"/>
  <c r="F73" i="55"/>
  <c r="F182" i="55" l="1"/>
  <c r="F160" i="55"/>
  <c r="F52" i="55" l="1"/>
  <c r="B22" i="55" l="1"/>
  <c r="B24" i="55"/>
  <c r="F405" i="55" l="1"/>
  <c r="F399" i="55"/>
  <c r="F393" i="55"/>
  <c r="F390" i="55"/>
  <c r="F387" i="55"/>
  <c r="F233" i="55"/>
  <c r="F232" i="55"/>
  <c r="F229" i="55"/>
  <c r="F228" i="55"/>
  <c r="F225" i="55"/>
  <c r="F224" i="55"/>
  <c r="F221" i="55"/>
  <c r="F220" i="55"/>
  <c r="F217" i="55"/>
  <c r="F216" i="55"/>
  <c r="F197" i="55"/>
  <c r="F196" i="55"/>
  <c r="F195" i="55"/>
  <c r="F194" i="55"/>
  <c r="F193" i="55"/>
  <c r="F192" i="55"/>
  <c r="F191" i="55"/>
  <c r="F190" i="55"/>
  <c r="F189" i="55"/>
  <c r="F186" i="55"/>
  <c r="F185" i="55"/>
  <c r="F180" i="55"/>
  <c r="A174" i="55"/>
  <c r="A178" i="55" s="1"/>
  <c r="F172" i="55"/>
  <c r="F171" i="55"/>
  <c r="F164" i="55"/>
  <c r="F138" i="55"/>
  <c r="F135" i="55"/>
  <c r="F121" i="55"/>
  <c r="F111" i="55"/>
  <c r="F110" i="55"/>
  <c r="F85" i="55"/>
  <c r="F84" i="55"/>
  <c r="F83" i="55"/>
  <c r="F80" i="55"/>
  <c r="F79" i="55"/>
  <c r="F78" i="55"/>
  <c r="A76" i="55"/>
  <c r="F74" i="55"/>
  <c r="F64" i="55"/>
  <c r="A63" i="55"/>
  <c r="F61" i="55"/>
  <c r="F50" i="55"/>
  <c r="F49" i="55"/>
  <c r="A48" i="55"/>
  <c r="A52" i="55" s="1"/>
  <c r="A54" i="55" s="1"/>
  <c r="F46" i="55"/>
  <c r="F45" i="55"/>
  <c r="B12" i="55"/>
  <c r="B10" i="55"/>
  <c r="B8" i="55"/>
  <c r="B6" i="55"/>
  <c r="B4" i="55"/>
  <c r="F56" i="55" l="1"/>
  <c r="F4" i="55" s="1"/>
  <c r="F430" i="55"/>
  <c r="F24" i="55" s="1"/>
  <c r="A87" i="55"/>
  <c r="A182" i="55"/>
  <c r="F66" i="55"/>
  <c r="F6" i="55" s="1"/>
  <c r="F271" i="55"/>
  <c r="F12" i="55" s="1"/>
  <c r="F235" i="55"/>
  <c r="F10" i="55" s="1"/>
  <c r="F395" i="55"/>
  <c r="F22" i="55" s="1"/>
  <c r="F166" i="55"/>
  <c r="F8" i="55" s="1"/>
  <c r="A93" i="55" l="1"/>
  <c r="F26" i="55"/>
  <c r="A98" i="55" l="1"/>
  <c r="A184" i="55"/>
  <c r="A188" i="55" s="1"/>
  <c r="A199" i="55" s="1"/>
  <c r="A210" i="55" l="1"/>
  <c r="A214" i="55" s="1"/>
  <c r="A223" i="55" s="1"/>
  <c r="A227" i="55" s="1"/>
  <c r="A103" i="55"/>
  <c r="A106" i="55" s="1"/>
  <c r="A231" i="55" l="1"/>
  <c r="A109" i="55"/>
  <c r="A114" i="55" s="1"/>
  <c r="A118" i="55" s="1"/>
  <c r="A369" i="55" l="1"/>
  <c r="A375" i="55" s="1"/>
  <c r="A120" i="55"/>
  <c r="A123" i="55" s="1"/>
  <c r="A377" i="55" l="1"/>
  <c r="A379" i="55" s="1"/>
  <c r="A386" i="55" s="1"/>
  <c r="A389" i="55" s="1"/>
  <c r="A127" i="55"/>
  <c r="A129" i="55" s="1"/>
  <c r="A131" i="55" s="1"/>
  <c r="A392" i="55" l="1"/>
  <c r="A399" i="55" s="1"/>
  <c r="A133" i="55"/>
  <c r="A140" i="55" s="1"/>
  <c r="A142" i="55" s="1"/>
  <c r="A401" i="55" l="1"/>
  <c r="A403" i="55" s="1"/>
  <c r="A144" i="55"/>
  <c r="A146" i="55" s="1"/>
  <c r="A155" i="55" s="1"/>
  <c r="A160" i="55" s="1"/>
  <c r="A405" i="55" l="1"/>
  <c r="A407" i="55" s="1"/>
  <c r="A418" i="55" s="1"/>
  <c r="A162" i="55"/>
</calcChain>
</file>

<file path=xl/sharedStrings.xml><?xml version="1.0" encoding="utf-8"?>
<sst xmlns="http://schemas.openxmlformats.org/spreadsheetml/2006/main" count="458" uniqueCount="222">
  <si>
    <t>kos</t>
  </si>
  <si>
    <t xml:space="preserve">  </t>
  </si>
  <si>
    <t>m³</t>
  </si>
  <si>
    <t>opis</t>
  </si>
  <si>
    <t>enota</t>
  </si>
  <si>
    <t>količina</t>
  </si>
  <si>
    <t>skupaj</t>
  </si>
  <si>
    <t>zap.št.</t>
  </si>
  <si>
    <t>cena/enota</t>
  </si>
  <si>
    <t>ZEMELJSKA DELA</t>
  </si>
  <si>
    <t>PREDDELA</t>
  </si>
  <si>
    <t>SKUPAJ PREDDELA:</t>
  </si>
  <si>
    <t>RUŠITVENA DELA</t>
  </si>
  <si>
    <t>SKUPAJ RUŠITVENA DELA:</t>
  </si>
  <si>
    <t>SKUPAJ ZEMELJSKA DELA:</t>
  </si>
  <si>
    <t>kpl</t>
  </si>
  <si>
    <t>kol</t>
  </si>
  <si>
    <t>kom</t>
  </si>
  <si>
    <t>ur</t>
  </si>
  <si>
    <t>~ jaški</t>
  </si>
  <si>
    <t>OSTALA DELA</t>
  </si>
  <si>
    <t xml:space="preserve">SKUPAJ OSTALA DELA: </t>
  </si>
  <si>
    <t>Sestavni del projektanskega popisa del je tudi tehnično poročilo in vse grafične priloge projekta, v katerem so posamezne postavke in dela podrobneje opisana.</t>
  </si>
  <si>
    <t>Pri posameznih delih naveden izraz gradbiščna deponija pojmuje deponijo za katero poskrbi izvajalec del sam. Pri tem so zajeti vsi potrebni prevozi, prenosi, nakladanja in razkladanja od gradbišča do gradbiščne deponije.</t>
  </si>
  <si>
    <t>Kategorizacija zemljin in kamnin je povzeta po tabeli 2.1, dopolnil splošnih in tehničnih pogojev za zemeljska dela in temeljenje (DDC 2001, IV. Knjiga), zemljine in kamnine so razvrščene v kategoriji od I. do V.</t>
  </si>
  <si>
    <t>V enotni ceni zajeti ves potrebni material in dela povezana z označitvijo in organizacijo ureditve gradbišča, kot to določa Pravilnik o gradbiščih (Ur. list RS, št. 55/2008 in 54/2009).</t>
  </si>
  <si>
    <t>OP1</t>
  </si>
  <si>
    <t>OP2</t>
  </si>
  <si>
    <t>OP3</t>
  </si>
  <si>
    <t>OP4</t>
  </si>
  <si>
    <t xml:space="preserve">Zakoličba trase kanalizacije po projektu, s 5% režijskega pribitka. </t>
  </si>
  <si>
    <t xml:space="preserve">Zavarovanje zakoličenih jaškov ter postavitev prečnih profilov iz desk, vključno z označbo potrebnih višin. </t>
  </si>
  <si>
    <t>Opombe:</t>
  </si>
  <si>
    <t>Rezanje asfaltne plasti s talno diamantno žago v debelini 6-10cm. Upoštevana je dvakratna dolžina (rezanje pred izkopom ter ponovno rezanje pred asfaltiranjem).</t>
  </si>
  <si>
    <t xml:space="preserve">Odstranitev asfalta debeline 6-10 cm, vključno z nakladanjem in odvozom na stalno deponijo, ki si jo pridobi izvajalec del sam oz. predaja odpadnega gradbenega materiala zbiralcu ali predelovalcu gradbenih odpadkov (vključno s plačilom takse). </t>
  </si>
  <si>
    <t>~ III. kategorija (vezljiva in nevezljiva zemljina)</t>
  </si>
  <si>
    <t>~ IV. kategorija (mehka kamnina)</t>
  </si>
  <si>
    <t>~ V. kategorija (trda kamnina)</t>
  </si>
  <si>
    <t>Izvedba ukrepov za varovanje infrastrukturnih vodov ob izkopu jarkov (dodatek za ročne izkope okrog obstoječih vodov, ukrepi podpiranja vodov, ...).</t>
  </si>
  <si>
    <t>Odriv oz. odkop humusa v debelini do 20 cm in odvoz na gradbiščno deponijo.</t>
  </si>
  <si>
    <t xml:space="preserve">Humusiranje zelenih površin s humusom deponiranim na gradbiščni deponiji, v debelini 20 cm, s finim planiranjem in sejanjem trave. </t>
  </si>
  <si>
    <r>
      <t>m</t>
    </r>
    <r>
      <rPr>
        <vertAlign val="superscript"/>
        <sz val="10"/>
        <rFont val="Segoe UI"/>
        <family val="2"/>
        <charset val="238"/>
      </rPr>
      <t>1</t>
    </r>
  </si>
  <si>
    <r>
      <t>m</t>
    </r>
    <r>
      <rPr>
        <vertAlign val="superscript"/>
        <sz val="10"/>
        <rFont val="Segoe UI"/>
        <family val="2"/>
        <charset val="238"/>
      </rPr>
      <t>2</t>
    </r>
  </si>
  <si>
    <t>Dobava drobno zrnatega nevezljivega materiala frakcije 8-16 mm ter izdelava peščene posteljice z utrditvijo do predpisane nosilnosti . Debelina posteljice pod cevjo po utrjevanju mora znašati 10 -15 cm.</t>
  </si>
  <si>
    <r>
      <t>Dobava kanalizacijskih cevi, togosti DN 10.000 N/m</t>
    </r>
    <r>
      <rPr>
        <vertAlign val="superscript"/>
        <sz val="10"/>
        <rFont val="Segoe UI"/>
        <family val="2"/>
        <charset val="238"/>
      </rPr>
      <t>2</t>
    </r>
    <r>
      <rPr>
        <sz val="10"/>
        <rFont val="Segoe UI"/>
        <family val="2"/>
        <charset val="238"/>
      </rPr>
      <t>, izdelane iz armiranega poliestra po SIST EN 14 364. Cevi dolžine 6 m imajo na eni strani montirano poliestersko spojko z EPDM tesnilom. Notranji zaščitni sloj cevi mora imeti debelino najmanj 1,0 mm.</t>
    </r>
  </si>
  <si>
    <t>~ DN250</t>
  </si>
  <si>
    <t>Montaža (vgradnja) revizijskega jaška iz armiranega poliestra skupaj z betonskim obročem, rezbremenilno ploščo in NL pokrovom premera 60 cm ter z vodotesnimi spoji. Ležišče jaška iz betona C12/15, debeline 10 cm. Pred montažo jaška prostor pod muldo zapolniti z betonom C12/15.</t>
  </si>
  <si>
    <t xml:space="preserve">Črpanje talne vode v času gradnje. Gradbena jama in jarki morajo biti v času gradnje suhi. </t>
  </si>
  <si>
    <t>Nadzor upravljavca - inženirja pri izvajanju del.</t>
  </si>
  <si>
    <t>Dobava prefabriciranega revizijskega jaška iz armiranega poliestra, skupaj z armiranobetonskim obročem, razbremenilno armiranobetonsko ploščo in tipskim NL pokrovom premera 60 cm s protihrupnim tesnilom na zaklep, napis na pokrovu KANALIZACIJA in grb Občine Novo mesto. Vključno z vsemi nastavki za dotoke in iztoke iz istega materiala kot so kanalizacijske cevi. Vsi stiki se izvedejo vodotesno (po detajlu). Stik med pokrovom in razbremenilno ploščo se zatesni s trajnoelastičnim kitom, stik med razbremenilno ploščo in jaškom se zatesni z EPDM tesnilnim obročem.</t>
  </si>
  <si>
    <t>Dobava kamnitega nasipnega materiala frakcije 0-63 mm in zasip jarka na trasi kanalizacije v asfaltni cesti in makadamskih utrjenih površinah ter jaškov na območju neutrjenih površin, z nabijanjem v plasteh po 30 cm! Zasip po osnovnem zasipu kanalizacijskih cevi, ki je upoštevan pri kanalizacijskih delih.</t>
  </si>
  <si>
    <t>Pregled zgrajenega kanala s TV kontrolnim sistemom. Posnetek mora biti skladen s sistemom GIS in dokumentnim sistemom upravljalca javne kanalizacije.</t>
  </si>
  <si>
    <t>Preizkus vodotesnosti za poliestrske kanalizacijske cevi DN250 in jaške v skladu s SIST EN 1610:2015, po odsekih kanala od jaška do jaška. Kot dokaz pravilne meritve je potrebno priložiti diagram poteka meritve z vsemi predpisanimi fazami ter dokazati lego preizkušanega cevnega voda s GPS sistemom. Preskuse tesnosti mora izvesti registriran, usposobljen in od izvajalca neodvisen preskusni laboratorij, kar dokaže z veljavno Akreditacijo.</t>
  </si>
  <si>
    <t>KANAL K1</t>
  </si>
  <si>
    <t>KANAL K1.1</t>
  </si>
  <si>
    <t>KOMUNALNA KANALIZACIJA</t>
  </si>
  <si>
    <t xml:space="preserve">Dobava drobnozrnatega peščenega materiala frakcije 8-16 mm ter izvedba osnovnega zasipa kanalizacijske cevi v debelini 30 cm nad temenom cevi. Zasip in zbijanje zasipnega materiala do ustrezne zbitosti se izvaja ob postopnem odstranjevanju opaža. </t>
  </si>
  <si>
    <t>VOZIŠČNA KONSTRUKCIJA</t>
  </si>
  <si>
    <t>SKUPAJ VOZIŠČNA KONSTRUKCIJA:</t>
  </si>
  <si>
    <t>Geodetski posnetek zgrajene kanalizacije, izdelane po predpisih geodetske stroke in navodilih upravljavca kanalizacije, vključno z izdelavo geodetskega načrta izvedenih del, v štirih izvodih.</t>
  </si>
  <si>
    <t>SKUPAJ KOMUNALNA KANALIZACIJA:</t>
  </si>
  <si>
    <t>REKAPITULACIJA NAČRTA GRADBENIH KONSTRUKCIJ IN DRUGIH GRADBENIH NAČRTOV - KANALIZACIJA IN VODOVOD</t>
  </si>
  <si>
    <t>Dobava potrebnega materiala ter tlakovanje dna in brežine potoka v skladu z detajlom (lomljen kamen debeline do 20 cm vtisnjen v zemljino). Vključno z izdelavo betonske pregrade na začetku in koncu predvidenih ureditev.</t>
  </si>
  <si>
    <r>
      <t>Polaganje kanalizacijskih poliesterskih cevi nazivnega premera DN250 na betonsko podlago na odseku kanal K1.1 pod potokom. Zajeta dobava betona C12/15, izdelava betonske posteljece  debeline 10 cm ter polno obetoniranje cevi v debelini 10 cm nad temenom cevi (poraba 0,2 m</t>
    </r>
    <r>
      <rPr>
        <vertAlign val="superscript"/>
        <sz val="10"/>
        <rFont val="Segoe UI"/>
        <family val="2"/>
        <charset val="238"/>
      </rPr>
      <t>3</t>
    </r>
    <r>
      <rPr>
        <sz val="10"/>
        <rFont val="Segoe UI"/>
        <family val="2"/>
        <charset val="238"/>
      </rPr>
      <t>/m'), vključno z vsemi potrebnimi prenosi in deli.</t>
    </r>
  </si>
  <si>
    <t>Zabijanje in izvlačenje jeklenih zagatnih sten tip Larssen, dolžine 10 m, vključno z najemnino zagatnic za celotni čas izkopa bazena, izgradnje bazena ter zasutja bazena.</t>
  </si>
  <si>
    <t>Prevoz, nakladanje, razkladanje opreme in zagatnih sten, vključno z vso potrebno manipulacijo na gradbišču.</t>
  </si>
  <si>
    <t>Zakoličba objektov (strojnica in bazen) in manipulacijskih površin.</t>
  </si>
  <si>
    <t>Postavitev in zavarovanje zakoličbenih točk objektov (strojnica in bazen), vključno s postavitvijo in zavarovanjem zakoličbenih točk manipulacijskih površin.</t>
  </si>
  <si>
    <t>~ dobava in vgradnja zaščitne cevi Fe fi 406,4mm x 8mm</t>
  </si>
  <si>
    <t>~ premik vrtalne garniture</t>
  </si>
  <si>
    <t xml:space="preserve">Asfaltiranje prekopanih delov ceste z asfaltom, polaganje obrabno-nosilne plasti - AC 16 surf B 70 / 100 A4 v debelini 8 cm - na utrjeno tamponsko podlago; izdelava tudi finega planuma pred asfaltiranjem (dosip materiala, fino planiranje in utrjevanje). </t>
  </si>
  <si>
    <t>Izdelava asfaltne muldle širine 0,5 m z izpustom v obcestni jarek. Asfalt je zajet v predhodni postavki.</t>
  </si>
  <si>
    <t>m'</t>
  </si>
  <si>
    <t xml:space="preserve">Polaganje kanalizacijskih poliestrskih cevi nazivnega premera DN250 v projektiranem padcu na pripravljeno peščeno posteljico debeline 10-15cm. </t>
  </si>
  <si>
    <t>Strojno in ročno zasipavanje jarkov in gradbene jame za potrebe podvrtavanja na območju neutrjenih površin z materialom iz izkopa deponiranim ob robu izkopa oz. na gradbiščni deponiji. Delce večje od 20 cm se odstrani. Zasip po končanih montažnih delih in osnovnem zasipu cevi, z nabijanjem v plasteh po 30 cm!</t>
  </si>
  <si>
    <t>Izdelava nevezane nosilne plasti enakozrnatega drobljenca iz kamnine D32 v debelini 30 cm z dobavo materiala in utrjevanjem do predpisane zbitosti v celotni širini ceste.</t>
  </si>
  <si>
    <t>Kombinirani izkop (strojni in ročni) gradbene jame za potrebe podvrtavanja v globini min 0,7 m pod osjo cevi z nakladanjem na kamion. Izkop izvesti s poševnim odsekavanjem stranic jarka (naklon prilagoditi vrsti  zemljine). Dno izkopa poravnati s točnostjo +-3cm. Širinagradbene jame na dnu znaša 2,5 m in dolžina 9,0 m.  Upoštevati ustrezen način izkopa glede na kategorijo zemljin in kamnin ter glede na odmik gradbene jame od regionalne ceste.</t>
  </si>
  <si>
    <t>Kombinirani izkop (strojni in ročni) gradbene jame ponikalnice z nakladanjem na kamion, globine do 3,6 m. Izkop izvesti s poševnim odsekavanjem stranic jarka (naklon prilagoditi vrsti  zemljine). Upoštevati ustrezen način izkopa glede na kategorijo zemljin in kamnin ter glede na odmik gradbene jame od lokalne ceste.</t>
  </si>
  <si>
    <t>Kombinirani izkop jarka (strojni in ročni) z začasnim deponiranjem izkopanega materiala ob robu izkopa ali nakladanjem na kamion. Izkop izvesti s poševnim odsekavanjem stranic jarka (naklon prilagoditi vrsti  zemljine). Dno izkopa poravnati s točnostjo +-3cm. Širina jarka na dnu  znaša 0.80 m.  Upoštevati ustrezen način izkopa glede na kategorijo zemljin in kamnin ter glede na odmik predvidenih vodov od objektov.</t>
  </si>
  <si>
    <t>Odvoz viška izkopanega materiala na deponijo, ki jo pridobi izvajalec del in ima ustrezno okoljevarstveno dovoljenje oz. predaja odpadnega gradbenega materiala zbiralcu ali predelovalcu gradbenih odpadkov. Vključno s plačilom takse. V količini je upoštevan koeficient razrahljivosti 1,25.</t>
  </si>
  <si>
    <t>GRADBENE JAME</t>
  </si>
  <si>
    <t>Dobava kamnitega nasipnega materiala frakcije 0-63 mm in zasip jaškov na trasi kanalizacije na območju neutrjenih površin, z nabijanjem v plasteh po 30 cm! Zasip po osnovnem zasipu kanalizacijskih cevi, ki je upoštevan pri kanalizacijskih delih.</t>
  </si>
  <si>
    <t>Op.1</t>
  </si>
  <si>
    <t>Odkop/odriv, humusiranje in odvoz humusa v debelini do 20 cm na območju platoja čistilne naprave je upoštevan v popisu del načrta zunanje ureditve.</t>
  </si>
  <si>
    <t>INTERNA KANALIZACIJA</t>
  </si>
  <si>
    <t xml:space="preserve">Kombinirani izkop jarka (strojni in ročni) vodovodnega priključka globine 1,0 m z začasnim deponiranjem izkopanega materiala ob robu izkopa. Izkop izvesti s poševnim odsekavanjem stranic jarka (naklon prilagoditi vrsti  zemljine). Dno izkopa poravnati s točnostjo +-3cm. Širina jarka na dnu  znaša 0.60 m.  </t>
  </si>
  <si>
    <t xml:space="preserve">Kombinirani izkop jarka (strojni in ročni) interne kanaliacije globine do 1,2 m z začasnim deponiranjem izkopanega materiala ob robu izkopa. Izkop izvesti s poševnim odsekavanjem stranic jarka (naklon prilagoditi vrsti  zemljine). Dno izkopa poravnati s točnostjo +-3cm. Širina jarka na dnu  znaša 0.60 m.  </t>
  </si>
  <si>
    <t>Dobava drobno zrnatega nevezljivega materiala frakcije 8-16 mm ter izdelava peščene posteljice z utrditvijo do predpisane nosilnosti . Debelina posteljice pod cevjo po utrjevanju mora znašati 10 cm.</t>
  </si>
  <si>
    <t>Dobava in vgrajevanje betona C12/15, preseka 0.1 m3/m, za izdelavo posteljice in obbetoniranja kanalizacijskih cevi PVC UK DN 160 in DN200. Debelina posteljice in obbetoniranja mora biti v debelini min. 10cm. (cevi na odseku pod vozno površino)</t>
  </si>
  <si>
    <t>Dobava kanalizacijskih cevi in fazonskih kosov nazivne togosti SN8, izdelane iz polivinilklorida po SIST EN 1401-1. Cevi dolžine 5 m imajo na eni strani obojko z utorom v katerem se nahaja gumijasto tesnilo. (odtok iz sanitarij)</t>
  </si>
  <si>
    <t>~ odtok iz sanitarij DN160</t>
  </si>
  <si>
    <t>~ odtok očiščene vode v ponikalnico DN160</t>
  </si>
  <si>
    <t>~ odtok varnostnega preliva v ponikalnico DN200</t>
  </si>
  <si>
    <t>~ odtok iz strehe strojnice DN125</t>
  </si>
  <si>
    <t>Dobava kanalizacijskih cevi in fazonskih kosov nazivne togosti SN4, izdelane iz polivinilklorida po SIST EN 1401-1. Cevi dolžine 5 m imajo na eni strani obojko z utorom v katerem se nahaja gumijasto tesnilo. (odtok iz sanitarij)</t>
  </si>
  <si>
    <t>Dobava kamnitega nasipnega materiala frakcije 0-125 mm in zasip gradbene jame čistilne naprave, z nabijanjem v plasteh po 30 cm!</t>
  </si>
  <si>
    <t>Strojno in ročno nasipavanje neutrjene površine za strojnico z materialom iz izkopa deponiranim ob robu izkopa oz. na gradbiščni deponiji. Delce večje od 20 cm se odstrani. Zasip po končanih montažnih delih in osnovnem zasipu cevi, z nabijanjem v plasteh po 30 cm!</t>
  </si>
  <si>
    <t xml:space="preserve">Dobava in montaža prefabriciranega revizijskega jaška iz polietilena premera 625 mm s tipskim PE pohodnim pokrovom DN625, globine do 1,1 m. Vključno z vsemi nastavki za dotoke in iztoke. </t>
  </si>
  <si>
    <t xml:space="preserve">Dobava drobnozrnatega peščenega materiala frakcije 8-16 mm ter izvedba osnovnega zasipa kanalizacijske cevi v debelini 30 cm nad temenom cevi. </t>
  </si>
  <si>
    <t>Dobava in vgradnja peskolova iz UV odpornega polipropilena - sive barve, z vgrajeno nepovratno loputo, s košem za zadrževanje nesnage, z nastavkom za žleb različnih velikosti od fi 75-125mm in iztokom v dnu od fi110-125mm. Vključno z vsemi spojkami, tesnili, deli, prenosi in transporti.</t>
  </si>
  <si>
    <t>VODOVODNI PRIKLJUČEK</t>
  </si>
  <si>
    <r>
      <t>m</t>
    </r>
    <r>
      <rPr>
        <vertAlign val="superscript"/>
        <sz val="10"/>
        <rFont val="Segoe UI"/>
        <family val="2"/>
        <charset val="238"/>
      </rPr>
      <t>3</t>
    </r>
  </si>
  <si>
    <t>Zabijanje in izvlačenje jeklenih zagatnih sten tip Larssen, dolžine 6 m, vključno z najemnino zagatnic za celotni čas izkopa, izgradnje ter zasutja ponikalnice.</t>
  </si>
  <si>
    <t xml:space="preserve">Izdelava nevezane nosilne plasti enakozrnatega drobljenca pod bazenom čistilne naprave iz kamnine D32 v debelini 30 cm z dobavo materiala in utrjevanjem do predpisane zbitosti. </t>
  </si>
  <si>
    <t>Dobava in položitev geotekstila na temeljna tla dna gradbene jame bazena.</t>
  </si>
  <si>
    <t>SKUPAJ VODOVODNI PRIKLJUČEK:</t>
  </si>
  <si>
    <t>SKUPAJ INTERNA KANALIZACIJA:</t>
  </si>
  <si>
    <t>TESARSKA DELA</t>
  </si>
  <si>
    <t>SKUPAJ TESARSKA DELA:</t>
  </si>
  <si>
    <t>SKUPAJ BETONSKA IN ARMIRANOBETONSKA DELA:</t>
  </si>
  <si>
    <t>BETONSKA IN ARMIRANOBETONSKA DELA</t>
  </si>
  <si>
    <t>Dobava in vgradnja sistema za tesnjenje delovnega stika med talno ploščo in stenami bazena. Sistem za tesnenje se izvede s pločevinastim trakom, ki je enostransko prekrit s polimerno maso. Vključno z vsem potrebnim pomožnim (pritrdilnim in spojnim) materialom in deli (npr. Tricosal FBV metal-waterstop ali enakovredno). Pri vgradnji upoštevati navodila proizvajalca.</t>
  </si>
  <si>
    <t>Dobava, sekanje, krivljenje, vezanje in polaganje srednje zahtevne armature iz betonskega jekla GA 240/360 in RA 400/500 do fi 12 mm, vključno z dobavo in polaganjem distančnikov.</t>
  </si>
  <si>
    <t>Dobava, sekanje, krivljenje, vezanje in polaganje srednje zahtevne armature iz betonskega jekla RA 400/500 nad fi 12 mm, vključno z dobavo in polaganjem distančnikov.</t>
  </si>
  <si>
    <t>Dobava, razanje, polaganje in vazanje armature iz armaturnih mrež, vključno z dobavo in polaganjem distančnikov.</t>
  </si>
  <si>
    <t>kg</t>
  </si>
  <si>
    <t>Enostranski opaž temeljnih plošč vključno z razopaženjem in čiščenjem.</t>
  </si>
  <si>
    <t>cm</t>
  </si>
  <si>
    <t>OBRTNIŠKA DELA</t>
  </si>
  <si>
    <t>SKUPAJ OBRTNIŠKA DELA:</t>
  </si>
  <si>
    <t>Diamantno kronsko vrtanje AB sten z odvozom odpadnega materiala na deponijo, ki si jo pridobi izvajalec del sam.</t>
  </si>
  <si>
    <t>~ vrtina premera 122 mm - 132 mm</t>
  </si>
  <si>
    <t>~ vrtina premera 162 mm - 182 mm</t>
  </si>
  <si>
    <t>~ vrtina premera 202 mm - 225 mm</t>
  </si>
  <si>
    <t>~ vrtina premera 250 mm - 275 mm</t>
  </si>
  <si>
    <t>Dobava in montaža pokrivnih rešetk iz armiranega poliestra z ustreznimi pritrdilci. Dimenzija odprtine 38x38 mm, h=30 mm.</t>
  </si>
  <si>
    <t>~ odprtina 30cm/30cm</t>
  </si>
  <si>
    <t>~ odprtina 40cm/40cm</t>
  </si>
  <si>
    <t>~ odprtina 50cm/40cm</t>
  </si>
  <si>
    <t>Geomehanski nadzor pri izvajanju gradbenih del.</t>
  </si>
  <si>
    <t>Izdelava projekta izvedenih del (PID) v štirih (4) tiskanih in digitalnih (*.dwg, *.doc, *.pdf) izvodih,  v skladu z Zakonom o graditvi objektov, Pravilnikom o  projektni dokumentaciji in navodilih upravljavca čistilne naprave. Zajeto:</t>
  </si>
  <si>
    <t>~ vodilna mapa</t>
  </si>
  <si>
    <t>~ načrt arhitekture</t>
  </si>
  <si>
    <t>~ načrt gradbenih konstrukcij in drugi gradbeni načrti - zunanja ureditev</t>
  </si>
  <si>
    <t>~ načrt gradbenih konstrukcij in drugi gradbeni načrti – statika in armtura</t>
  </si>
  <si>
    <t>~ načrt električnih inštalacij in električne opreme – načrt elektro priključek</t>
  </si>
  <si>
    <t>~ načrt električnih inštalacij in električne opreme – načrt čistilna naprava objekt</t>
  </si>
  <si>
    <t>~ načrt strojnih inštalacij in strojne opreme</t>
  </si>
  <si>
    <t>~ tehnološki načrt</t>
  </si>
  <si>
    <t>Projektantski nadzor (odgovorni vodja projekta in odgovorni projektanti posameznih načrtov).</t>
  </si>
  <si>
    <t>~ načrt gradbenih konstrukcij in drugi gradbeni načrti - kanalizacija in vodovod</t>
  </si>
  <si>
    <t>Dobava in vgradnja reducirnega ventila 5/4'', vključno s potrebnimi spojnicami in tesnilnim materialom.</t>
  </si>
  <si>
    <t>Dobava in vgradnja vodomera 1'', vključno s potrebnimi spojnicami in tesnilnim materialom (vrsto vodomera določi upravljalec vodovoda).</t>
  </si>
  <si>
    <t>Dobava polietilenske cevi DN32, PE100 RC-AS, SDR11, za izvedbo vodovodnega priključka vključno s potrebnim spojnim in tesnilnim materialom.</t>
  </si>
  <si>
    <t>Dobava in montaža navrtnega zasuna s horizontalnim ZAK izhodom DN32 pod kotom 90° glede na glavni vod PE DN90. Vključno s teleskopsko vgradbeno garnituro ter NL cestno kapo fi 120 mm s kompatibilno podložno ploščo.</t>
  </si>
  <si>
    <t>Dobava in vgradnja tipskega termo vodomernega jaška, vključno z vsem spojnim in tesnilnim materialom.</t>
  </si>
  <si>
    <t>Polaganje polietilenske cevi vodovodnega priključka, vključno z izvedbo navezave na NL vodovodno cev. V območju vzporednega poteka kanalizacije z vodovodnim priključkom se vodovodna cev položi na globini 90 cm in sicer po osnovnem zasipu kanalizacijske cevi.</t>
  </si>
  <si>
    <t>Pranje in dezinfikacija cevovoda dolžine 140 m po standardu SIST pr EN 805.</t>
  </si>
  <si>
    <t>K1-J1; DN800; H=180cm; H(GRP)=155cm; D400</t>
  </si>
  <si>
    <t>K1-J2; DN800; H=180cm; H(GRP)=155cm; D400</t>
  </si>
  <si>
    <t>K1-J3; DN800; H=180cm; H(GRP)=155cm; D400</t>
  </si>
  <si>
    <t>K1-J4; DN800; H=265cm; H(GRP)=240cm; D400</t>
  </si>
  <si>
    <t>K1.1-J1; DN800; H=80cm; H(GRP)=55cm; D400</t>
  </si>
  <si>
    <t>K1.1-J2; DN800; H=80cm; H(GRP)=55cm; D400</t>
  </si>
  <si>
    <t>K1.1-J3; DN800; H=191cm; H(GRP)=166cm; D400</t>
  </si>
  <si>
    <t>K1.1-J4; DN800; H=147cm; H(GRP)=122cm; D400</t>
  </si>
  <si>
    <t>SKUPAJ GRADBENE KONSTRUKCIJE - KANALIZACIJA IN VODOVOD</t>
  </si>
  <si>
    <t>~ izdelava vodene pilotne vrtine fi118 mm</t>
  </si>
  <si>
    <t>Izvedba usmerjenega vrtanja z optičnim vodenjem - podvrtanje ceste v jekleni zaščitni cevi za kanalizacijsko cev, v kamnini V. kategorije (trda kamnina).</t>
  </si>
  <si>
    <t>~ izdelava vodene vrtine fi406,4 mm za montažo zaščitne kovinske cevi fi 406,4 mm v kamnini V. kategorije, po tehnologiji vodenega vrtanja z opitčnim usmerjanjem "Perforator"</t>
  </si>
  <si>
    <t>~ čiščenje zaščitne cevi z visokotlačnim čistilcem</t>
  </si>
  <si>
    <t>~ dobava in montaža PEHD distančnikov</t>
  </si>
  <si>
    <t>~ vstavljanje kanalizacijske cevi GRP DN250 (brez dobave cevi)</t>
  </si>
  <si>
    <t>~ izdelava vodene vrtine fi65 mm za uvlačenje PE/HD cevi 1 x fi 50 mm po tehnologiji HDD v kamnini V. kategorije, kompletno z dobavo vode in bentonita za potrebe vrtanja</t>
  </si>
  <si>
    <t>~ dobava in uvlačenje zaščitne cevi PE/HD fi50 mm</t>
  </si>
  <si>
    <t>Izvedba horizontalne vrtine po tehnologiji vodenega vrtanja HDD za vgradnjo vodovodne cevi, v kamnini V. kategorije (trda kamnina).</t>
  </si>
  <si>
    <t>Dobava, sekanje, krivljenje, vezanje in polaganje srednje zahtevne armature iz betonskega jekla GA 240/360 in RA 400/500 do fi 12 mm, vključno z dobavo in polaganjem distančnikov. (armatura talne plošče in zidu za potrebe vrtanja)</t>
  </si>
  <si>
    <t>Dobava, razanje, polaganje in vazanje armature iz armaturnih mrež, vključno z dobavo in polaganjem distančnikov. (armatura talne plošče in zidu za potrebe vrtanja)</t>
  </si>
  <si>
    <t>Geodetski posnetek zgrajene čistilne naprave, izdelan po predpisih geodetske stroke in navodilih upravljavca, vključno z izdelavo geodetskega načrta izvedenih del, v štirih izvodih.</t>
  </si>
  <si>
    <t xml:space="preserve">Izdelava elaborata in vpis čistilne naprave in komunalne kanalizacije v uradne evidence (elaborat za vpis v zbirni kataster GJI na GURS). </t>
  </si>
  <si>
    <t>Pregled in spiranje (čiščenje) novo zgrajene kanalizacije po končanih delih. Pregled izvrši pooblaščeni upravljalec javne kanalizacije.</t>
  </si>
  <si>
    <t>Dobava in vgrajevanje betona talne plošče za potrebe vrtanja pod cesto, trdostni razred C25/30, v konstrukcije (AB talna plošča) 0.10 m3/m2 frakcija 0-32 mm. Tlorisna dimenzija plošče 2,5 m x 9,0 m, debelina 0,10 m.</t>
  </si>
  <si>
    <t>Dovoz vode potrebne za izvedbo preizkusa vodotesnosti celotnega bazena.</t>
  </si>
  <si>
    <t>Dobava in vgrajevanje betona opornega zidu za potrebe vrtanja pod cesto, trdostni razred C25/30, v konstrukcije (AB zid) 0.30 m3/m2 frakcija 0-32 mm. Dolžina zidu 2,5 m, višina 3,0 m in debelina 0,3 m.</t>
  </si>
  <si>
    <t>K1-J5; DN800; H=94cm; H(GRP)=69cm; B125</t>
  </si>
  <si>
    <t>Kombinirani izkop (strojni in ročni) gradbene jame bazena čistilne naprave in strojnice z začasnim deponiranjem izkopanega materiala ob robu izkopa ali z nakladanjem na kamion, globine do 6 m. Izkop izvesti s poševnim odsekavanjem stranic jarka (naklon prilagoditi vrsti  zemljine). Upoštevati ustrezen način izkopa glede na kategorijo zemljin in kamnin ter glede na odmik gradbene jame od regionalne ceste.</t>
  </si>
  <si>
    <t>Dobava in vgrajevanje poglobljenega temelja strojnice, trdostni razred C25/30, stopnja izpostavljenosti XC2, v konstrukcije (AB stene) 0.20 do 0.30 m3/m2 frakcija 0-32 mm.</t>
  </si>
  <si>
    <t>Dobava in vgrajevanje vodotesnega betona bazena, trdostni razred C30/37, stopnja izpostavljenosti XC4 + XF3, PVII, v konstrukcije (AB temeljna plošča) 0.30 m3/m2 frakcija 0-32 mm.</t>
  </si>
  <si>
    <t>Dobava in vgrajevanje nearmiranega naklonskega betona (naklon betona 56° - 72°) bazena viška blata, trdostni razred C20/25, stopnja izpostavljenosti XC1, frakcija 0-32 mm, površina zaglajena (površina se zagladi s cementnim mlekom po odstranitvi opaža).</t>
  </si>
  <si>
    <t>Opaž naklonskega betona (naklon betona 56° - 72°) bazena viška blata z deskami, vključno z razopaženjem in čiščenjem.</t>
  </si>
  <si>
    <t xml:space="preserve">Zapolnitev odprtine 50cm/40cm na prehodu v kineto strojnice, po namestitvi vseh strojnih in elektro povezav, z vodotesno enokomponentno poliuretansko peno (Tekapur Drain &amp; Pipe ali enakovredno).
</t>
  </si>
  <si>
    <t>Dobava in vgrajevanje nearmiranega naklonskega betona (naklon betona 1%) odtočne kinete, trdostni razred C20/25, stopnja izpostavljenosti XC1, frakcija 0-32 mm, površina zaglajena (izvesti pred betoniranjem sten!).</t>
  </si>
  <si>
    <t>Dobava materiala in izdelava dilatacije med bazenom in poglobitvijo temelja strojnice v debelini 5 cm iz styrodurja, enostransko lepljenje plošč z lepilom.</t>
  </si>
  <si>
    <t>~ TK vod</t>
  </si>
  <si>
    <r>
      <t>Preizkus vodotesnosti celotnega bazena v skladu s ÖNORM B2503, za velokost bazena do 100 m</t>
    </r>
    <r>
      <rPr>
        <vertAlign val="superscript"/>
        <sz val="10"/>
        <rFont val="Segoe UI"/>
        <family val="2"/>
        <charset val="238"/>
      </rPr>
      <t>2</t>
    </r>
    <r>
      <rPr>
        <sz val="10"/>
        <rFont val="Segoe UI"/>
        <family val="2"/>
        <charset val="238"/>
      </rPr>
      <t>. Kot dokaz pravilne meritve je potrebno priložiti diagram poteka meritve z vsemi predpisanimi fazami. Preskuse tesnosti mora izvesti registriran, usposobljen in od izvajalca neodvisen preskusni laboratorij, kar dokaže z veljavno Akreditacijo. Čas preizkusa 4 ure (2 min na m</t>
    </r>
    <r>
      <rPr>
        <vertAlign val="superscript"/>
        <sz val="10"/>
        <rFont val="Segoe UI"/>
        <family val="2"/>
        <charset val="238"/>
      </rPr>
      <t>3</t>
    </r>
    <r>
      <rPr>
        <sz val="10"/>
        <rFont val="Segoe UI"/>
        <family val="2"/>
        <charset val="238"/>
      </rPr>
      <t xml:space="preserve"> volumna).</t>
    </r>
  </si>
  <si>
    <t>Izdelava škatlaste odprtine v steni vključno z razopašenjem in čiščenjem.</t>
  </si>
  <si>
    <t>Dobava in vgrajevanje nearmiranih betonov C8/10 konst. 0.08-0.12 m3/m2 frakcija 0-32 mm - podložni beton.</t>
  </si>
  <si>
    <t>Dvostranski opaž armiranobetonskih sten, vključno z razopaženjem in čiščenjem.</t>
  </si>
  <si>
    <t>Dvostranski opaž poglobljenega temelja (stene) pod bazenom čiste vode, vključno z razopaženjem in čiščenjem.</t>
  </si>
  <si>
    <t>Delno dvostranski opaž poglobljenega temelja (stene) strojnice, vključno z razopaženjem in čiščenjem. Opomba: upoštevano, da se predhodno izvede bazen in nato poglobljeni temelj strojnice.</t>
  </si>
  <si>
    <t>Dobava in vgrajevanje vodotesnega betona bazena, trdostni razred C30/37, stopnja izpostavljenosti XC4 + XF3, PVII, v konstrukcije (AB stene, vključno s steno oz. poglobljenim temeljem pod bazenom čiste vode) 0.20 do 0.30 m3/m2 frakcija 0-32 mm.</t>
  </si>
  <si>
    <t>Dobava in vgradnja kotnikov 50/30/3 mm iz cinkanega jekla s sidranjem v betonsko konstrukcijo.</t>
  </si>
  <si>
    <t>Dobava in montaža zapornice z nastavljivo višino, svetle dimenzije odprtine 30/30 cm (VAG ERI ali enakovredno). Montaža na AB steno bazena. Okvir, loputa in vreteno zapornice in nerjavečega jekla 1.4301, tesnilo odporno na odpadno vodo in UV obstojno – EPDM. Vključno z vretenom in kolesom za odpritanje in zapiratnje ter z vsem potrebnim vijačnim in pritrdilnim materialom iz nerjavečega jekla.</t>
  </si>
  <si>
    <t>Dobava in montaža nosilcev talnih rešetk iz HEA100 (S235-JR) vročevaljanih profilov iz nerjavečega jekla W.Nr.1.4301.</t>
  </si>
  <si>
    <t>Dobava in montaža ležišč HEA100 nosilecev iz nerjavečega jekla W.Nr.1.4301, vključno z vsem vijačnim in pritrdilnim materialom iz nerjavečega jekla. Ležišča izdelana tako, da je možno HEA nosilce odstranit (po detajlu).</t>
  </si>
  <si>
    <t>~ dolžina nosilca 1240 cm</t>
  </si>
  <si>
    <t>~ dolžina nosilca 1540 cm</t>
  </si>
  <si>
    <t>~ dolžina nosilca 1940 cm</t>
  </si>
  <si>
    <t>~ 880 mm x 1790 mm</t>
  </si>
  <si>
    <t>~ 900 mm x 1680 mm</t>
  </si>
  <si>
    <t>~ 940 mm x 2080 mm</t>
  </si>
  <si>
    <t>~ 960 mm x 1380 mm</t>
  </si>
  <si>
    <t>~ 330 mm x 1495 mm</t>
  </si>
  <si>
    <t>~ 855 mm x 1680 mm</t>
  </si>
  <si>
    <t>~ 390 mm x 2750 mm</t>
  </si>
  <si>
    <t>~ 580 mm x 2290 mm</t>
  </si>
  <si>
    <t>Dobava potrebnega materiala in izdelava jaška ponikovalnice z izvedbo priključkov. Zajeta je izdelava temelja, dobava in montaža dveh perforiranih in ene polne cevi Ø2200, dobava in montaža armiranobetonske plošče D=220 cm z odprtino, dobava in namestitev betonske vstopne cevi Ø600, vključno z NL pokrovom Ø600 (B125) ter dobava in namestitev dveh betonskih odbojnih plošč 40/40/3 cm.</t>
  </si>
  <si>
    <t>Dobava prodca granulacije 16-32 mm in zasip znotraj ponikalnice Ø2200 v višini 50cm.</t>
  </si>
  <si>
    <t>Dobava prodca granulacije 8-16 mm in zasip znotraj ponikalnice Ø2200 v višini 50 cm.</t>
  </si>
  <si>
    <t>Dobava in položitev geotekstila na prodec okoli ponikalnice Ø2200.</t>
  </si>
  <si>
    <t>Dobava prodca granulacije 32-45 mm in zasip gradbene jame okoli ponikalnice Ø2200.</t>
  </si>
  <si>
    <t>Izdelava vertikalne dotoka DN200 v ponikalni jašek. Dobava in montaža PVC UK cevnega kosa dolžine 1 m in kolena 90°, oboje premera DN200. Vključno z dobavo in montažo cevne objemke na steno ponikalnega jaška.</t>
  </si>
  <si>
    <t>Izdelava vertikalne dotoka DN160 v ponikalni jašek. Dobava in montaža PVC UK cevnega kosa dolžine 1 m in kolena 90°, oboje premera DN160. Vključno z dobavo in montažo cevne objemke na steno ponikalnega jaška.</t>
  </si>
  <si>
    <t>~ odgovorni vodja projekta</t>
  </si>
  <si>
    <t>~ odgovorni projektant načrt arhitekture</t>
  </si>
  <si>
    <t>~ odgovorni projektant načrt gradbenih konstrukcij in drugi gradbeni načrti - zunanja ureditev</t>
  </si>
  <si>
    <t>~ odgovorni projektant načrt gradbenih konstrukcij in drugi gradbeni načrti - kanalizacija in vodovod</t>
  </si>
  <si>
    <t>~ odgovorni projektant načrt gradbenih konstrukcij in drugi gradbeni načrti – statika in armtura</t>
  </si>
  <si>
    <t>~ odgovorni projektant načrt električnih inštalacij in električne opreme – načrt elektro priključek</t>
  </si>
  <si>
    <t>~ odgovorni projektant načrt električnih inštalacij in električne opreme – načrt čistilna naprava objekt</t>
  </si>
  <si>
    <t>~ odgovorni projektant načrt strojnih inštalacij in strojne opreme</t>
  </si>
  <si>
    <t>~ odgovorni projektant tehnološki načrt</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</si>
</sst>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0.00\ &quot;€&quot;_-;\-* #,##0.00\ &quot;€&quot;_-;_-* &quot;-&quot;??\ &quot;€&quot;_-;_-@_-"/>
    <numFmt numFmtId="43" formatCode="_-* #,##0.00\ _€_-;\-* #,##0.00\ _€_-;_-* &quot;-&quot;??\ _€_-;_-@_-"/>
    <numFmt numFmtId="164" formatCode="_-* #,##0.00\ _S_I_T_-;\-* #,##0.00\ _S_I_T_-;_-* &quot;-&quot;??\ _S_I_T_-;_-@_-"/>
    <numFmt numFmtId="165" formatCode="_-* #,##0.00\ [$€-1]_-;\-* #,##0.00\ [$€-1]_-;_-* &quot;-&quot;??\ [$€-1]_-;_-@_-"/>
    <numFmt numFmtId="166" formatCode="#,##0.00\ [$€-1]"/>
    <numFmt numFmtId="167" formatCode="0.0"/>
  </numFmts>
  <fonts count="19" x14ac:knownFonts="1">
    <font>
      <sz val="10"/>
      <name val="Arial"/>
      <charset val="238"/>
    </font>
    <font>
      <sz val="10"/>
      <name val="Arial"/>
      <family val="2"/>
      <charset val="238"/>
    </font>
    <font>
      <sz val="12"/>
      <name val="Times New Roman"/>
      <family val="1"/>
      <charset val="238"/>
    </font>
    <font>
      <b/>
      <sz val="12"/>
      <name val="Segoe UI"/>
      <family val="2"/>
      <charset val="238"/>
    </font>
    <font>
      <sz val="10"/>
      <name val="Segoe UI"/>
      <family val="2"/>
      <charset val="238"/>
    </font>
    <font>
      <b/>
      <sz val="14"/>
      <name val="Segoe UI"/>
      <family val="2"/>
      <charset val="238"/>
    </font>
    <font>
      <b/>
      <sz val="10"/>
      <name val="Segoe UI"/>
      <family val="2"/>
      <charset val="238"/>
    </font>
    <font>
      <sz val="11"/>
      <name val="Segoe UI"/>
      <family val="2"/>
      <charset val="238"/>
    </font>
    <font>
      <b/>
      <sz val="11"/>
      <name val="Segoe UI"/>
      <family val="2"/>
      <charset val="238"/>
    </font>
    <font>
      <sz val="9"/>
      <name val="Segoe UI"/>
      <family val="2"/>
      <charset val="238"/>
    </font>
    <font>
      <vertAlign val="superscript"/>
      <sz val="10"/>
      <name val="Segoe UI"/>
      <family val="2"/>
      <charset val="238"/>
    </font>
    <font>
      <sz val="12"/>
      <name val="Segoe UI"/>
      <family val="2"/>
      <charset val="238"/>
    </font>
    <font>
      <i/>
      <sz val="10"/>
      <name val="Segoe UI"/>
      <family val="2"/>
      <charset val="238"/>
    </font>
    <font>
      <sz val="10"/>
      <color rgb="FFFF0000"/>
      <name val="Segoe UI"/>
      <family val="2"/>
      <charset val="238"/>
    </font>
    <font>
      <sz val="10"/>
      <color rgb="FF0070C0"/>
      <name val="Segoe UI"/>
      <family val="2"/>
      <charset val="238"/>
    </font>
    <font>
      <b/>
      <i/>
      <sz val="12"/>
      <name val="Segoe UI"/>
      <family val="2"/>
      <charset val="238"/>
    </font>
    <font>
      <sz val="10"/>
      <name val="Arial"/>
      <family val="2"/>
      <charset val="238"/>
    </font>
    <font>
      <sz val="10"/>
      <color rgb="FF0070C0"/>
      <name val="Arial"/>
      <family val="2"/>
      <charset val="238"/>
    </font>
    <font>
      <i/>
      <sz val="10"/>
      <color rgb="FF0070C0"/>
      <name val="Segoe UI"/>
      <family val="2"/>
      <charset val="238"/>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style="medium">
        <color indexed="64"/>
      </bottom>
      <diagonal/>
    </border>
    <border>
      <left/>
      <right/>
      <top style="hair">
        <color auto="1"/>
      </top>
      <bottom style="hair">
        <color auto="1"/>
      </bottom>
      <diagonal/>
    </border>
    <border>
      <left/>
      <right/>
      <top/>
      <bottom style="hair">
        <color auto="1"/>
      </bottom>
      <diagonal/>
    </border>
  </borders>
  <cellStyleXfs count="8">
    <xf numFmtId="0" fontId="0" fillId="0" borderId="0"/>
    <xf numFmtId="49" fontId="2" fillId="0" borderId="1">
      <alignment horizontal="left" vertical="top" wrapText="1"/>
    </xf>
    <xf numFmtId="16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6" fillId="0" borderId="0" applyFont="0" applyFill="0" applyBorder="0" applyAlignment="0" applyProtection="0"/>
  </cellStyleXfs>
  <cellXfs count="250">
    <xf numFmtId="0" fontId="0" fillId="0" borderId="0" xfId="0"/>
    <xf numFmtId="0" fontId="4" fillId="0" borderId="0" xfId="0" applyFont="1"/>
    <xf numFmtId="0" fontId="4" fillId="0" borderId="0" xfId="0" applyFont="1" applyAlignment="1">
      <alignment horizontal="center"/>
    </xf>
    <xf numFmtId="2" fontId="4" fillId="0" borderId="0" xfId="0" applyNumberFormat="1" applyFont="1" applyAlignment="1">
      <alignment vertical="top"/>
    </xf>
    <xf numFmtId="4" fontId="5" fillId="0" borderId="0" xfId="0" applyNumberFormat="1" applyFont="1" applyAlignment="1">
      <alignment vertical="justify"/>
    </xf>
    <xf numFmtId="4" fontId="4" fillId="0" borderId="0" xfId="0" applyNumberFormat="1" applyFont="1" applyAlignment="1"/>
    <xf numFmtId="0" fontId="4" fillId="0" borderId="0" xfId="0" applyFont="1" applyAlignment="1">
      <alignment horizontal="right"/>
    </xf>
    <xf numFmtId="165" fontId="4" fillId="0" borderId="0" xfId="0" applyNumberFormat="1" applyFont="1" applyAlignment="1"/>
    <xf numFmtId="165" fontId="4" fillId="0" borderId="0" xfId="0" applyNumberFormat="1" applyFont="1" applyAlignment="1">
      <alignment horizontal="right"/>
    </xf>
    <xf numFmtId="1" fontId="6" fillId="0" borderId="3" xfId="0" applyNumberFormat="1" applyFont="1" applyBorder="1" applyAlignment="1">
      <alignment horizontal="center" vertical="top"/>
    </xf>
    <xf numFmtId="4" fontId="6" fillId="0" borderId="3" xfId="0" applyNumberFormat="1" applyFont="1" applyBorder="1" applyAlignment="1">
      <alignment vertical="center"/>
    </xf>
    <xf numFmtId="4" fontId="6" fillId="0" borderId="3" xfId="0" applyNumberFormat="1" applyFont="1" applyBorder="1" applyAlignment="1">
      <alignment horizontal="center" vertical="center"/>
    </xf>
    <xf numFmtId="0" fontId="6" fillId="0" borderId="3" xfId="0" applyFont="1" applyBorder="1" applyAlignment="1">
      <alignment horizontal="right" vertical="center"/>
    </xf>
    <xf numFmtId="165" fontId="4" fillId="0" borderId="3" xfId="0" applyNumberFormat="1" applyFont="1" applyBorder="1" applyAlignment="1">
      <alignment vertical="center"/>
    </xf>
    <xf numFmtId="165" fontId="6" fillId="0" borderId="3" xfId="0" applyNumberFormat="1" applyFont="1" applyBorder="1" applyAlignment="1">
      <alignment horizontal="right" vertical="center"/>
    </xf>
    <xf numFmtId="1" fontId="6" fillId="0" borderId="0" xfId="0" applyNumberFormat="1" applyFont="1" applyAlignment="1">
      <alignment horizontal="center" vertical="top"/>
    </xf>
    <xf numFmtId="4" fontId="6" fillId="0" borderId="0" xfId="0" applyNumberFormat="1" applyFont="1" applyAlignment="1">
      <alignment vertical="justify"/>
    </xf>
    <xf numFmtId="4" fontId="6" fillId="0" borderId="0" xfId="0" applyNumberFormat="1" applyFont="1" applyAlignment="1"/>
    <xf numFmtId="0" fontId="6" fillId="0" borderId="0" xfId="0" applyFont="1" applyAlignment="1">
      <alignment horizontal="right"/>
    </xf>
    <xf numFmtId="165" fontId="6" fillId="0" borderId="0" xfId="0" applyNumberFormat="1" applyFont="1" applyAlignment="1">
      <alignment horizontal="right"/>
    </xf>
    <xf numFmtId="4" fontId="6" fillId="0" borderId="0" xfId="0" applyNumberFormat="1" applyFont="1" applyBorder="1" applyAlignment="1">
      <alignment vertical="justify"/>
    </xf>
    <xf numFmtId="4" fontId="6" fillId="0" borderId="0" xfId="0" applyNumberFormat="1" applyFont="1" applyAlignment="1">
      <alignment horizontal="center"/>
    </xf>
    <xf numFmtId="0" fontId="6" fillId="0" borderId="3" xfId="0" applyFont="1" applyBorder="1" applyAlignment="1">
      <alignment vertical="center"/>
    </xf>
    <xf numFmtId="165" fontId="4" fillId="0" borderId="0" xfId="0" applyNumberFormat="1" applyFont="1" applyBorder="1" applyAlignment="1">
      <alignment vertical="center"/>
    </xf>
    <xf numFmtId="2" fontId="6" fillId="0" borderId="0" xfId="0" applyNumberFormat="1" applyFont="1" applyBorder="1" applyAlignment="1">
      <alignment vertical="top"/>
    </xf>
    <xf numFmtId="4" fontId="6" fillId="0" borderId="0" xfId="0" applyNumberFormat="1" applyFont="1" applyBorder="1" applyAlignment="1">
      <alignment horizontal="centerContinuous"/>
    </xf>
    <xf numFmtId="2" fontId="7" fillId="0" borderId="4" xfId="0" applyNumberFormat="1" applyFont="1" applyBorder="1" applyAlignment="1">
      <alignment vertical="top"/>
    </xf>
    <xf numFmtId="165" fontId="8" fillId="0" borderId="4" xfId="0" applyNumberFormat="1" applyFont="1" applyBorder="1" applyAlignment="1">
      <alignment horizontal="right"/>
    </xf>
    <xf numFmtId="2" fontId="6" fillId="0" borderId="0" xfId="0" applyNumberFormat="1" applyFont="1" applyAlignment="1">
      <alignment vertical="top"/>
    </xf>
    <xf numFmtId="0" fontId="4" fillId="0" borderId="0" xfId="0" applyFont="1" applyAlignment="1">
      <alignment vertical="justify"/>
    </xf>
    <xf numFmtId="0" fontId="4" fillId="0" borderId="0" xfId="0" applyFont="1" applyAlignment="1"/>
    <xf numFmtId="2" fontId="9" fillId="0" borderId="2" xfId="0" applyNumberFormat="1" applyFont="1" applyBorder="1" applyAlignment="1">
      <alignment horizontal="center" vertical="top"/>
    </xf>
    <xf numFmtId="0" fontId="9" fillId="0" borderId="2" xfId="0" applyFont="1" applyBorder="1" applyAlignment="1">
      <alignment horizontal="center" vertical="justify"/>
    </xf>
    <xf numFmtId="0" fontId="9" fillId="0" borderId="2" xfId="0" applyFont="1" applyBorder="1" applyAlignment="1">
      <alignment horizontal="center"/>
    </xf>
    <xf numFmtId="0" fontId="9" fillId="0" borderId="2" xfId="0" applyFont="1" applyBorder="1" applyAlignment="1">
      <alignment horizontal="right"/>
    </xf>
    <xf numFmtId="165" fontId="9" fillId="0" borderId="2" xfId="0" applyNumberFormat="1" applyFont="1" applyBorder="1" applyAlignment="1">
      <alignment horizontal="right"/>
    </xf>
    <xf numFmtId="0" fontId="3" fillId="0" borderId="0" xfId="0" applyFont="1"/>
    <xf numFmtId="2" fontId="3" fillId="0" borderId="0" xfId="0" applyNumberFormat="1" applyFont="1" applyAlignment="1">
      <alignment vertical="top"/>
    </xf>
    <xf numFmtId="0" fontId="4" fillId="0" borderId="0" xfId="0" applyFont="1" applyAlignment="1">
      <alignment horizontal="right" vertical="top" wrapText="1"/>
    </xf>
    <xf numFmtId="165" fontId="4" fillId="0" borderId="0" xfId="0" applyNumberFormat="1" applyFont="1" applyAlignment="1">
      <alignment vertical="top"/>
    </xf>
    <xf numFmtId="165" fontId="4" fillId="0" borderId="0" xfId="0" applyNumberFormat="1" applyFont="1" applyAlignment="1">
      <alignment horizontal="left" vertical="top"/>
    </xf>
    <xf numFmtId="1" fontId="6" fillId="0" borderId="1" xfId="0" quotePrefix="1" applyNumberFormat="1" applyFont="1" applyBorder="1" applyAlignment="1">
      <alignment horizontal="center" vertical="top"/>
    </xf>
    <xf numFmtId="0" fontId="6" fillId="0" borderId="1" xfId="0" applyFont="1" applyBorder="1" applyAlignment="1">
      <alignment vertical="justify"/>
    </xf>
    <xf numFmtId="0" fontId="4" fillId="0" borderId="1" xfId="0" applyFont="1" applyBorder="1" applyAlignment="1">
      <alignment horizontal="center"/>
    </xf>
    <xf numFmtId="0" fontId="4" fillId="0" borderId="1" xfId="0" applyFont="1" applyBorder="1" applyAlignment="1">
      <alignment horizontal="right"/>
    </xf>
    <xf numFmtId="165" fontId="4" fillId="0" borderId="1" xfId="0" applyNumberFormat="1" applyFont="1" applyBorder="1" applyAlignment="1"/>
    <xf numFmtId="165" fontId="4" fillId="0" borderId="1" xfId="0" applyNumberFormat="1" applyFont="1" applyBorder="1" applyAlignment="1">
      <alignment horizontal="right"/>
    </xf>
    <xf numFmtId="2" fontId="6" fillId="0" borderId="0" xfId="0" quotePrefix="1" applyNumberFormat="1" applyFont="1" applyBorder="1" applyAlignment="1">
      <alignment vertical="top"/>
    </xf>
    <xf numFmtId="0" fontId="6" fillId="0" borderId="0" xfId="0" applyFont="1" applyBorder="1" applyAlignment="1">
      <alignment vertical="justify"/>
    </xf>
    <xf numFmtId="0" fontId="4" fillId="0" borderId="0" xfId="0" applyFont="1" applyBorder="1" applyAlignment="1">
      <alignment horizontal="center"/>
    </xf>
    <xf numFmtId="0" fontId="4" fillId="0" borderId="0" xfId="0" applyFont="1" applyBorder="1" applyAlignment="1">
      <alignment horizontal="right"/>
    </xf>
    <xf numFmtId="165" fontId="4" fillId="0" borderId="0" xfId="0" applyNumberFormat="1" applyFont="1" applyBorder="1" applyAlignment="1"/>
    <xf numFmtId="165" fontId="4" fillId="0" borderId="0" xfId="0" applyNumberFormat="1" applyFont="1" applyBorder="1" applyAlignment="1">
      <alignment horizontal="right"/>
    </xf>
    <xf numFmtId="2" fontId="4" fillId="0" borderId="0" xfId="0" applyNumberFormat="1" applyFont="1" applyAlignment="1">
      <alignment horizontal="center" vertical="top"/>
    </xf>
    <xf numFmtId="0" fontId="4" fillId="0" borderId="0" xfId="0" applyFont="1" applyAlignment="1">
      <alignment horizontal="justify" vertical="top" wrapText="1"/>
    </xf>
    <xf numFmtId="4" fontId="4" fillId="0" borderId="0" xfId="0" applyNumberFormat="1" applyFont="1" applyAlignment="1">
      <alignment horizontal="center"/>
    </xf>
    <xf numFmtId="4" fontId="4" fillId="0" borderId="0" xfId="0" applyNumberFormat="1" applyFont="1" applyAlignment="1">
      <alignment horizontal="right"/>
    </xf>
    <xf numFmtId="2" fontId="4" fillId="0" borderId="0" xfId="0" applyNumberFormat="1" applyFont="1" applyAlignment="1">
      <alignment horizontal="center" vertical="center"/>
    </xf>
    <xf numFmtId="4" fontId="4" fillId="0" borderId="0" xfId="0" applyNumberFormat="1" applyFont="1" applyFill="1" applyAlignment="1">
      <alignment horizontal="justify" vertical="center" wrapText="1"/>
    </xf>
    <xf numFmtId="4" fontId="4" fillId="0" borderId="0" xfId="0" applyNumberFormat="1" applyFont="1" applyAlignment="1">
      <alignment horizontal="center" vertical="center"/>
    </xf>
    <xf numFmtId="4" fontId="4" fillId="0" borderId="0" xfId="0" applyNumberFormat="1" applyFont="1" applyAlignment="1">
      <alignment horizontal="right" vertical="center"/>
    </xf>
    <xf numFmtId="165" fontId="4" fillId="0" borderId="0" xfId="0" applyNumberFormat="1" applyFont="1" applyAlignment="1">
      <alignment vertical="center"/>
    </xf>
    <xf numFmtId="0" fontId="3" fillId="0" borderId="0" xfId="0" applyFont="1" applyAlignment="1">
      <alignment vertical="center"/>
    </xf>
    <xf numFmtId="4" fontId="4" fillId="0" borderId="0" xfId="0" applyNumberFormat="1" applyFont="1" applyFill="1" applyAlignment="1">
      <alignment horizontal="justify" vertical="top" wrapText="1"/>
    </xf>
    <xf numFmtId="2" fontId="4" fillId="0" borderId="0" xfId="0" applyNumberFormat="1" applyFont="1" applyBorder="1" applyAlignment="1">
      <alignment vertical="top"/>
    </xf>
    <xf numFmtId="0" fontId="3" fillId="0" borderId="0" xfId="0" applyFont="1" applyBorder="1"/>
    <xf numFmtId="165" fontId="4" fillId="0" borderId="0" xfId="0" applyNumberFormat="1" applyFont="1" applyBorder="1" applyAlignment="1">
      <alignment vertical="justify"/>
    </xf>
    <xf numFmtId="165" fontId="6" fillId="0" borderId="0" xfId="0" applyNumberFormat="1" applyFont="1" applyBorder="1" applyAlignment="1">
      <alignment horizontal="right"/>
    </xf>
    <xf numFmtId="0" fontId="3" fillId="0" borderId="0" xfId="0" applyFont="1" applyAlignment="1"/>
    <xf numFmtId="2" fontId="4" fillId="0" borderId="0" xfId="0" applyNumberFormat="1" applyFont="1" applyBorder="1" applyAlignment="1">
      <alignment horizontal="right"/>
    </xf>
    <xf numFmtId="0" fontId="4" fillId="0" borderId="0" xfId="0" applyFont="1" applyAlignment="1">
      <alignment horizontal="justify" wrapText="1"/>
    </xf>
    <xf numFmtId="0" fontId="4" fillId="0" borderId="2" xfId="0" applyFont="1" applyBorder="1" applyAlignment="1">
      <alignment horizontal="justify" vertical="center" wrapText="1"/>
    </xf>
    <xf numFmtId="0" fontId="3" fillId="0" borderId="0" xfId="0" applyFont="1" applyAlignment="1">
      <alignment vertical="justify"/>
    </xf>
    <xf numFmtId="0" fontId="3" fillId="0" borderId="0" xfId="0" applyFont="1" applyAlignment="1">
      <alignment horizontal="right"/>
    </xf>
    <xf numFmtId="165" fontId="11" fillId="0" borderId="0" xfId="0" applyNumberFormat="1" applyFont="1" applyAlignment="1"/>
    <xf numFmtId="165" fontId="3" fillId="0" borderId="0" xfId="0" applyNumberFormat="1" applyFont="1" applyAlignment="1">
      <alignment horizontal="right"/>
    </xf>
    <xf numFmtId="0" fontId="4" fillId="0" borderId="0" xfId="4" applyFont="1" applyAlignment="1">
      <alignment horizontal="justify" vertical="center" wrapText="1"/>
    </xf>
    <xf numFmtId="2" fontId="4" fillId="0" borderId="0" xfId="0" applyNumberFormat="1" applyFont="1" applyBorder="1" applyAlignment="1">
      <alignment horizontal="center" vertical="top"/>
    </xf>
    <xf numFmtId="0" fontId="9" fillId="0" borderId="0" xfId="0" applyFont="1" applyBorder="1" applyAlignment="1">
      <alignment horizontal="center"/>
    </xf>
    <xf numFmtId="0" fontId="9" fillId="0" borderId="0" xfId="0" applyFont="1" applyBorder="1" applyAlignment="1">
      <alignment horizontal="right"/>
    </xf>
    <xf numFmtId="4" fontId="4" fillId="0" borderId="0" xfId="4" applyNumberFormat="1" applyFont="1" applyFill="1" applyAlignment="1">
      <alignment horizontal="justify" vertical="top" wrapText="1"/>
    </xf>
    <xf numFmtId="165" fontId="4" fillId="0" borderId="0" xfId="0" applyNumberFormat="1" applyFont="1" applyFill="1" applyBorder="1" applyAlignment="1">
      <alignment horizontal="right"/>
    </xf>
    <xf numFmtId="4" fontId="4" fillId="0" borderId="0" xfId="4" applyNumberFormat="1" applyFont="1" applyFill="1" applyBorder="1" applyAlignment="1">
      <alignment horizontal="justify" vertical="top" wrapText="1"/>
    </xf>
    <xf numFmtId="4" fontId="4" fillId="0" borderId="0" xfId="4" applyNumberFormat="1" applyFont="1" applyAlignment="1">
      <alignment horizontal="justify" vertical="top" wrapText="1"/>
    </xf>
    <xf numFmtId="0" fontId="4" fillId="0" borderId="0" xfId="0" applyFont="1" applyAlignment="1">
      <alignment horizontal="justify" vertical="center" wrapText="1"/>
    </xf>
    <xf numFmtId="4" fontId="4" fillId="0" borderId="0" xfId="0" applyNumberFormat="1" applyFont="1" applyAlignment="1">
      <alignment horizontal="justify" vertical="top" wrapText="1"/>
    </xf>
    <xf numFmtId="0" fontId="4" fillId="0" borderId="0" xfId="0" applyFont="1" applyBorder="1" applyAlignment="1">
      <alignment horizontal="justify" vertical="top" wrapText="1"/>
    </xf>
    <xf numFmtId="4" fontId="4" fillId="0" borderId="0" xfId="0" applyNumberFormat="1" applyFont="1" applyBorder="1" applyAlignment="1">
      <alignment horizontal="center"/>
    </xf>
    <xf numFmtId="4" fontId="6" fillId="0" borderId="0" xfId="0" applyNumberFormat="1" applyFont="1" applyBorder="1" applyAlignment="1">
      <alignment horizontal="right" vertical="justify"/>
    </xf>
    <xf numFmtId="165" fontId="4" fillId="0" borderId="0" xfId="2" applyNumberFormat="1" applyFont="1" applyBorder="1" applyAlignment="1">
      <alignment horizontal="right"/>
    </xf>
    <xf numFmtId="1" fontId="6" fillId="0" borderId="1" xfId="0" quotePrefix="1" applyNumberFormat="1" applyFont="1" applyBorder="1" applyAlignment="1">
      <alignment horizontal="center" vertical="center"/>
    </xf>
    <xf numFmtId="0" fontId="6" fillId="0" borderId="1" xfId="0" applyFont="1" applyBorder="1" applyAlignment="1">
      <alignment vertical="center"/>
    </xf>
    <xf numFmtId="0" fontId="4" fillId="0" borderId="1" xfId="0" applyFont="1" applyBorder="1" applyAlignment="1">
      <alignment horizontal="center" vertical="center"/>
    </xf>
    <xf numFmtId="0" fontId="4" fillId="0" borderId="1" xfId="0" applyFont="1" applyBorder="1" applyAlignment="1">
      <alignment horizontal="right" vertical="center"/>
    </xf>
    <xf numFmtId="165" fontId="4" fillId="0" borderId="1" xfId="0" applyNumberFormat="1" applyFont="1" applyBorder="1" applyAlignment="1">
      <alignment vertical="center"/>
    </xf>
    <xf numFmtId="165" fontId="4" fillId="0" borderId="1" xfId="0" applyNumberFormat="1" applyFont="1" applyBorder="1" applyAlignment="1">
      <alignment horizontal="right" vertical="center"/>
    </xf>
    <xf numFmtId="2" fontId="6" fillId="0" borderId="0" xfId="0" applyNumberFormat="1" applyFont="1" applyBorder="1" applyAlignment="1">
      <alignment horizontal="center" vertical="top"/>
    </xf>
    <xf numFmtId="0" fontId="6" fillId="0" borderId="0" xfId="0" applyFont="1" applyBorder="1" applyAlignment="1">
      <alignment vertical="top"/>
    </xf>
    <xf numFmtId="0" fontId="4" fillId="0" borderId="0" xfId="0" applyFont="1" applyBorder="1" applyAlignment="1">
      <alignment horizontal="justify" vertical="center" wrapText="1"/>
    </xf>
    <xf numFmtId="165" fontId="6" fillId="0" borderId="0" xfId="0" applyNumberFormat="1" applyFont="1" applyBorder="1" applyAlignment="1">
      <alignment horizontal="left" vertical="justify"/>
    </xf>
    <xf numFmtId="165" fontId="6" fillId="0" borderId="0" xfId="2" applyNumberFormat="1" applyFont="1" applyBorder="1" applyAlignment="1">
      <alignment horizontal="right"/>
    </xf>
    <xf numFmtId="0" fontId="4" fillId="0" borderId="0" xfId="0" applyFont="1" applyFill="1" applyAlignment="1">
      <alignment horizontal="justify" vertical="top" wrapText="1"/>
    </xf>
    <xf numFmtId="0" fontId="4" fillId="0" borderId="0" xfId="0" applyFont="1" applyFill="1" applyAlignment="1">
      <alignment horizontal="center"/>
    </xf>
    <xf numFmtId="4" fontId="4" fillId="0" borderId="0" xfId="0" applyNumberFormat="1" applyFont="1" applyFill="1" applyBorder="1" applyAlignment="1">
      <alignment horizontal="right" wrapText="1"/>
    </xf>
    <xf numFmtId="0" fontId="4" fillId="0" borderId="0" xfId="0" applyFont="1" applyBorder="1" applyAlignment="1">
      <alignment vertical="justify"/>
    </xf>
    <xf numFmtId="0" fontId="6" fillId="0" borderId="0" xfId="0" applyFont="1" applyBorder="1" applyAlignment="1">
      <alignment horizontal="right" vertical="justify"/>
    </xf>
    <xf numFmtId="165" fontId="6" fillId="0" borderId="0" xfId="0" applyNumberFormat="1" applyFont="1" applyBorder="1" applyAlignment="1">
      <alignment horizontal="right" vertical="justify"/>
    </xf>
    <xf numFmtId="2" fontId="4" fillId="0" borderId="0" xfId="0" applyNumberFormat="1" applyFont="1" applyBorder="1" applyAlignment="1" applyProtection="1">
      <alignment vertical="top"/>
      <protection locked="0"/>
    </xf>
    <xf numFmtId="4" fontId="4" fillId="0" borderId="5" xfId="0" applyNumberFormat="1" applyFont="1" applyFill="1" applyBorder="1" applyAlignment="1">
      <alignment horizontal="justify" vertical="center" wrapText="1"/>
    </xf>
    <xf numFmtId="4" fontId="4" fillId="0" borderId="5" xfId="0" applyNumberFormat="1" applyFont="1" applyBorder="1" applyAlignment="1">
      <alignment horizontal="center" vertical="center"/>
    </xf>
    <xf numFmtId="4" fontId="4" fillId="0" borderId="5" xfId="0" applyNumberFormat="1" applyFont="1" applyBorder="1" applyAlignment="1">
      <alignment horizontal="right" vertical="center"/>
    </xf>
    <xf numFmtId="165" fontId="4" fillId="0" borderId="5" xfId="0" applyNumberFormat="1" applyFont="1" applyBorder="1" applyAlignment="1">
      <alignment vertical="center"/>
    </xf>
    <xf numFmtId="4" fontId="12" fillId="0" borderId="5" xfId="0" applyNumberFormat="1" applyFont="1" applyFill="1" applyBorder="1" applyAlignment="1">
      <alignment horizontal="justify" vertical="top" wrapText="1"/>
    </xf>
    <xf numFmtId="4" fontId="4" fillId="0" borderId="5" xfId="0" applyNumberFormat="1" applyFont="1" applyBorder="1" applyAlignment="1">
      <alignment horizontal="center"/>
    </xf>
    <xf numFmtId="4" fontId="4" fillId="0" borderId="5" xfId="0" applyNumberFormat="1" applyFont="1" applyBorder="1" applyAlignment="1">
      <alignment horizontal="right"/>
    </xf>
    <xf numFmtId="165" fontId="4" fillId="0" borderId="5" xfId="0" applyNumberFormat="1" applyFont="1" applyFill="1" applyBorder="1" applyAlignment="1">
      <alignment horizontal="right"/>
    </xf>
    <xf numFmtId="165" fontId="4" fillId="0" borderId="5" xfId="0" applyNumberFormat="1" applyFont="1" applyBorder="1" applyAlignment="1">
      <alignment horizontal="right"/>
    </xf>
    <xf numFmtId="4" fontId="4" fillId="0" borderId="0" xfId="0" applyNumberFormat="1" applyFont="1" applyFill="1" applyBorder="1" applyAlignment="1">
      <alignment horizontal="justify" vertical="center" wrapText="1"/>
    </xf>
    <xf numFmtId="4" fontId="4" fillId="0" borderId="0" xfId="0" applyNumberFormat="1" applyFont="1" applyBorder="1" applyAlignment="1">
      <alignment horizontal="right" vertical="center"/>
    </xf>
    <xf numFmtId="4" fontId="4" fillId="0" borderId="5" xfId="0" applyNumberFormat="1" applyFont="1" applyFill="1" applyBorder="1" applyAlignment="1">
      <alignment horizontal="center" vertical="center" wrapText="1"/>
    </xf>
    <xf numFmtId="4" fontId="12" fillId="0" borderId="0" xfId="0" applyNumberFormat="1" applyFont="1" applyFill="1" applyBorder="1" applyAlignment="1">
      <alignment horizontal="justify" vertical="top" wrapText="1"/>
    </xf>
    <xf numFmtId="4" fontId="4" fillId="0" borderId="0" xfId="0" applyNumberFormat="1" applyFont="1" applyBorder="1" applyAlignment="1">
      <alignment horizontal="right"/>
    </xf>
    <xf numFmtId="2" fontId="4" fillId="0" borderId="2" xfId="0" applyNumberFormat="1" applyFont="1" applyBorder="1" applyAlignment="1">
      <alignment vertical="center"/>
    </xf>
    <xf numFmtId="0" fontId="3" fillId="0" borderId="2" xfId="0" applyFont="1" applyBorder="1" applyAlignment="1">
      <alignment vertical="center"/>
    </xf>
    <xf numFmtId="165" fontId="6" fillId="0" borderId="2" xfId="0" applyNumberFormat="1" applyFont="1" applyBorder="1" applyAlignment="1">
      <alignment horizontal="right" vertical="center"/>
    </xf>
    <xf numFmtId="2" fontId="4" fillId="0" borderId="2" xfId="0" applyNumberFormat="1" applyFont="1" applyBorder="1" applyAlignment="1">
      <alignment horizontal="center" vertical="center"/>
    </xf>
    <xf numFmtId="2" fontId="4" fillId="0" borderId="0" xfId="0" applyNumberFormat="1" applyFont="1" applyBorder="1" applyAlignment="1">
      <alignment horizontal="center" vertical="center"/>
    </xf>
    <xf numFmtId="4" fontId="4" fillId="0" borderId="0" xfId="0" applyNumberFormat="1" applyFont="1" applyFill="1" applyBorder="1" applyAlignment="1">
      <alignment horizontal="center" vertical="center" wrapText="1"/>
    </xf>
    <xf numFmtId="0" fontId="3" fillId="0" borderId="0" xfId="0" applyFont="1" applyBorder="1" applyAlignment="1">
      <alignment vertical="center"/>
    </xf>
    <xf numFmtId="4" fontId="12" fillId="0" borderId="5" xfId="0" applyNumberFormat="1" applyFont="1" applyFill="1" applyBorder="1" applyAlignment="1">
      <alignment horizontal="justify" vertical="center" wrapText="1"/>
    </xf>
    <xf numFmtId="4" fontId="12" fillId="0" borderId="5" xfId="0" applyNumberFormat="1" applyFont="1" applyFill="1" applyBorder="1" applyAlignment="1">
      <alignment horizontal="left" vertical="center" wrapText="1"/>
    </xf>
    <xf numFmtId="4" fontId="12" fillId="0" borderId="0" xfId="0" applyNumberFormat="1" applyFont="1" applyFill="1" applyBorder="1" applyAlignment="1">
      <alignment horizontal="left" vertical="center" wrapText="1"/>
    </xf>
    <xf numFmtId="165" fontId="13" fillId="0" borderId="0" xfId="0" applyNumberFormat="1" applyFont="1" applyBorder="1" applyAlignment="1">
      <alignment vertical="center"/>
    </xf>
    <xf numFmtId="0" fontId="9" fillId="0" borderId="0" xfId="4" applyFont="1" applyFill="1"/>
    <xf numFmtId="165" fontId="4" fillId="0" borderId="0" xfId="0" applyNumberFormat="1" applyFont="1" applyFill="1" applyBorder="1" applyAlignment="1">
      <alignment wrapText="1"/>
    </xf>
    <xf numFmtId="1" fontId="6" fillId="0" borderId="0" xfId="0" quotePrefix="1" applyNumberFormat="1" applyFont="1" applyBorder="1" applyAlignment="1">
      <alignment horizontal="center" vertical="top"/>
    </xf>
    <xf numFmtId="2" fontId="14" fillId="0" borderId="0" xfId="4" applyNumberFormat="1" applyFont="1" applyBorder="1" applyAlignment="1">
      <alignment horizontal="center" wrapText="1"/>
    </xf>
    <xf numFmtId="4" fontId="12" fillId="0" borderId="0" xfId="0" applyNumberFormat="1" applyFont="1" applyFill="1" applyBorder="1" applyAlignment="1">
      <alignment horizontal="justify" vertical="center" wrapText="1"/>
    </xf>
    <xf numFmtId="4" fontId="4" fillId="0" borderId="5" xfId="0" applyNumberFormat="1" applyFont="1" applyFill="1" applyBorder="1" applyAlignment="1">
      <alignment horizontal="left" vertical="center" wrapText="1"/>
    </xf>
    <xf numFmtId="166" fontId="1" fillId="0" borderId="0" xfId="0" applyNumberFormat="1" applyFont="1" applyBorder="1" applyAlignment="1">
      <alignment horizontal="right" vertical="center" wrapText="1"/>
    </xf>
    <xf numFmtId="2" fontId="12" fillId="0" borderId="0" xfId="0" applyNumberFormat="1" applyFont="1" applyBorder="1" applyAlignment="1">
      <alignment horizontal="center" vertical="top"/>
    </xf>
    <xf numFmtId="0" fontId="15" fillId="0" borderId="0" xfId="0" applyFont="1"/>
    <xf numFmtId="2" fontId="6" fillId="0" borderId="2" xfId="0" applyNumberFormat="1" applyFont="1" applyBorder="1" applyAlignment="1">
      <alignment horizontal="center" vertical="center"/>
    </xf>
    <xf numFmtId="2" fontId="6" fillId="0" borderId="2" xfId="0" applyNumberFormat="1" applyFont="1" applyBorder="1" applyAlignment="1">
      <alignment horizontal="right" vertical="center"/>
    </xf>
    <xf numFmtId="0" fontId="4" fillId="0" borderId="0" xfId="0" applyFont="1" applyAlignment="1">
      <alignment horizontal="right" vertical="center"/>
    </xf>
    <xf numFmtId="4" fontId="4" fillId="0" borderId="5" xfId="0" applyNumberFormat="1" applyFont="1" applyFill="1" applyBorder="1" applyAlignment="1">
      <alignment horizontal="right" vertical="center" wrapText="1"/>
    </xf>
    <xf numFmtId="4" fontId="4" fillId="0" borderId="0" xfId="0" applyNumberFormat="1" applyFont="1" applyFill="1" applyBorder="1" applyAlignment="1">
      <alignment horizontal="right" vertical="center" wrapText="1"/>
    </xf>
    <xf numFmtId="0" fontId="4" fillId="0" borderId="5" xfId="4" applyFont="1" applyFill="1" applyBorder="1"/>
    <xf numFmtId="0" fontId="4" fillId="0" borderId="5" xfId="0" applyFont="1" applyBorder="1" applyAlignment="1">
      <alignment horizontal="center"/>
    </xf>
    <xf numFmtId="165" fontId="4" fillId="0" borderId="5" xfId="0" applyNumberFormat="1" applyFont="1" applyBorder="1" applyAlignment="1"/>
    <xf numFmtId="2" fontId="4" fillId="0" borderId="0" xfId="0" applyNumberFormat="1" applyFont="1" applyFill="1" applyAlignment="1">
      <alignment horizontal="center" vertical="top"/>
    </xf>
    <xf numFmtId="0" fontId="4" fillId="0" borderId="0" xfId="0" applyFont="1" applyFill="1" applyAlignment="1">
      <alignment wrapText="1"/>
    </xf>
    <xf numFmtId="4" fontId="4" fillId="0" borderId="0" xfId="0" applyNumberFormat="1" applyFont="1" applyFill="1" applyAlignment="1">
      <alignment horizontal="center"/>
    </xf>
    <xf numFmtId="4" fontId="4" fillId="0" borderId="0" xfId="0" applyNumberFormat="1" applyFont="1" applyFill="1" applyAlignment="1">
      <alignment horizontal="right"/>
    </xf>
    <xf numFmtId="0" fontId="4" fillId="0" borderId="0" xfId="0" applyFont="1" applyFill="1"/>
    <xf numFmtId="2" fontId="12" fillId="0" borderId="0" xfId="0" applyNumberFormat="1" applyFont="1" applyFill="1" applyBorder="1" applyAlignment="1">
      <alignment horizontal="center" vertical="top"/>
    </xf>
    <xf numFmtId="4" fontId="4" fillId="0" borderId="5" xfId="0" applyNumberFormat="1" applyFont="1" applyFill="1" applyBorder="1" applyAlignment="1">
      <alignment horizontal="center" vertical="center"/>
    </xf>
    <xf numFmtId="165" fontId="4" fillId="0" borderId="5" xfId="0" applyNumberFormat="1" applyFont="1" applyFill="1" applyBorder="1" applyAlignment="1">
      <alignment vertical="center"/>
    </xf>
    <xf numFmtId="0" fontId="15" fillId="0" borderId="0" xfId="0" applyFont="1" applyFill="1"/>
    <xf numFmtId="2" fontId="6" fillId="0" borderId="0" xfId="0" quotePrefix="1" applyNumberFormat="1" applyFont="1" applyFill="1" applyBorder="1" applyAlignment="1">
      <alignment vertical="top"/>
    </xf>
    <xf numFmtId="0" fontId="6" fillId="0" borderId="0" xfId="0" applyFont="1" applyFill="1" applyBorder="1" applyAlignment="1">
      <alignment vertical="justify"/>
    </xf>
    <xf numFmtId="0" fontId="4" fillId="0" borderId="0" xfId="0" applyFont="1" applyFill="1" applyBorder="1" applyAlignment="1">
      <alignment horizontal="center"/>
    </xf>
    <xf numFmtId="0" fontId="4" fillId="0" borderId="0" xfId="0" applyFont="1" applyFill="1" applyBorder="1" applyAlignment="1">
      <alignment horizontal="right"/>
    </xf>
    <xf numFmtId="165" fontId="4" fillId="0" borderId="0" xfId="0" applyNumberFormat="1" applyFont="1" applyFill="1" applyBorder="1" applyAlignment="1"/>
    <xf numFmtId="2" fontId="4" fillId="0" borderId="0" xfId="0" applyNumberFormat="1" applyFont="1" applyFill="1" applyBorder="1" applyAlignment="1">
      <alignment vertical="top"/>
    </xf>
    <xf numFmtId="0" fontId="4" fillId="0" borderId="0" xfId="0" applyFont="1" applyFill="1" applyAlignment="1">
      <alignment horizontal="justify" vertical="center" wrapText="1"/>
    </xf>
    <xf numFmtId="2" fontId="6" fillId="0" borderId="2" xfId="0" applyNumberFormat="1" applyFont="1" applyFill="1" applyBorder="1" applyAlignment="1">
      <alignment horizontal="center" vertical="center"/>
    </xf>
    <xf numFmtId="165" fontId="6" fillId="0" borderId="2" xfId="0" applyNumberFormat="1" applyFont="1" applyFill="1" applyBorder="1" applyAlignment="1">
      <alignment horizontal="right" vertical="center"/>
    </xf>
    <xf numFmtId="0" fontId="3" fillId="0" borderId="0" xfId="0" applyFont="1" applyFill="1" applyAlignment="1">
      <alignment vertical="center"/>
    </xf>
    <xf numFmtId="0" fontId="4" fillId="0" borderId="0" xfId="0" applyFont="1" applyAlignment="1">
      <alignment horizontal="left" vertical="top" wrapText="1"/>
    </xf>
    <xf numFmtId="165" fontId="6" fillId="0" borderId="0" xfId="0" applyNumberFormat="1" applyFont="1" applyBorder="1" applyAlignment="1">
      <alignment horizontal="right" vertical="center"/>
    </xf>
    <xf numFmtId="4" fontId="4" fillId="0" borderId="0" xfId="0" applyNumberFormat="1" applyFont="1" applyFill="1" applyBorder="1" applyAlignment="1">
      <alignment horizontal="center" wrapText="1"/>
    </xf>
    <xf numFmtId="0" fontId="12" fillId="0" borderId="5" xfId="0" applyFont="1" applyFill="1" applyBorder="1" applyAlignment="1">
      <alignment horizontal="left" wrapText="1"/>
    </xf>
    <xf numFmtId="0" fontId="4" fillId="0" borderId="5" xfId="0" applyFont="1" applyFill="1" applyBorder="1" applyAlignment="1">
      <alignment horizontal="center"/>
    </xf>
    <xf numFmtId="2" fontId="4" fillId="0" borderId="5" xfId="0" applyNumberFormat="1" applyFont="1" applyFill="1" applyBorder="1"/>
    <xf numFmtId="44" fontId="4" fillId="0" borderId="5" xfId="7" applyNumberFormat="1" applyFont="1" applyFill="1" applyBorder="1" applyAlignment="1">
      <alignment horizontal="right"/>
    </xf>
    <xf numFmtId="0" fontId="14" fillId="0" borderId="0" xfId="0" applyFont="1"/>
    <xf numFmtId="0" fontId="14" fillId="0" borderId="0" xfId="0" applyFont="1" applyAlignment="1">
      <alignment horizontal="center"/>
    </xf>
    <xf numFmtId="0" fontId="14" fillId="0" borderId="0" xfId="0" applyFont="1" applyAlignment="1">
      <alignment vertical="center"/>
    </xf>
    <xf numFmtId="0" fontId="14" fillId="0" borderId="0" xfId="0" applyFont="1" applyAlignment="1">
      <alignment horizontal="center" vertical="center"/>
    </xf>
    <xf numFmtId="0" fontId="14" fillId="0" borderId="0" xfId="0" applyFont="1" applyAlignment="1"/>
    <xf numFmtId="0" fontId="14" fillId="0" borderId="0" xfId="0" applyFont="1" applyBorder="1" applyAlignment="1">
      <alignment vertical="center"/>
    </xf>
    <xf numFmtId="0" fontId="14" fillId="0" borderId="0" xfId="0" applyFont="1" applyBorder="1" applyAlignment="1">
      <alignment horizontal="center" vertical="center"/>
    </xf>
    <xf numFmtId="0" fontId="17" fillId="0" borderId="0" xfId="0" applyFont="1" applyAlignment="1">
      <alignment horizontal="justify" vertical="center" wrapText="1"/>
    </xf>
    <xf numFmtId="0" fontId="18" fillId="0" borderId="0" xfId="0" applyFont="1"/>
    <xf numFmtId="0" fontId="18" fillId="0" borderId="0" xfId="0" applyFont="1" applyAlignment="1">
      <alignment horizontal="center"/>
    </xf>
    <xf numFmtId="0" fontId="14" fillId="0" borderId="0" xfId="0" applyFont="1" applyFill="1"/>
    <xf numFmtId="0" fontId="14" fillId="0" borderId="0" xfId="0" applyFont="1" applyFill="1" applyAlignment="1">
      <alignment horizontal="center"/>
    </xf>
    <xf numFmtId="0" fontId="18" fillId="0" borderId="0" xfId="0" applyFont="1" applyFill="1"/>
    <xf numFmtId="0" fontId="18" fillId="0" borderId="0" xfId="0" applyFont="1" applyFill="1" applyAlignment="1">
      <alignment horizontal="center"/>
    </xf>
    <xf numFmtId="0" fontId="14" fillId="0" borderId="0" xfId="0" applyFont="1" applyFill="1" applyAlignment="1">
      <alignment vertical="center"/>
    </xf>
    <xf numFmtId="0" fontId="14" fillId="0" borderId="0" xfId="0" applyFont="1" applyFill="1" applyAlignment="1">
      <alignment horizontal="center" vertical="center"/>
    </xf>
    <xf numFmtId="0" fontId="14" fillId="0" borderId="0" xfId="0" applyFont="1" applyAlignment="1">
      <alignment horizontal="right" vertical="center"/>
    </xf>
    <xf numFmtId="1" fontId="4" fillId="0" borderId="0" xfId="0" quotePrefix="1" applyNumberFormat="1" applyFont="1" applyBorder="1" applyAlignment="1">
      <alignment horizontal="center" vertical="top"/>
    </xf>
    <xf numFmtId="0" fontId="11" fillId="0" borderId="0" xfId="0" applyFont="1"/>
    <xf numFmtId="0" fontId="4" fillId="0" borderId="0" xfId="0" applyFont="1" applyFill="1" applyBorder="1" applyAlignment="1">
      <alignment horizontal="justify" vertical="top" wrapText="1"/>
    </xf>
    <xf numFmtId="0" fontId="14" fillId="0" borderId="0" xfId="0" applyFont="1" applyBorder="1"/>
    <xf numFmtId="0" fontId="14" fillId="0" borderId="0" xfId="0" applyFont="1" applyBorder="1" applyAlignment="1">
      <alignment horizontal="center"/>
    </xf>
    <xf numFmtId="0" fontId="4" fillId="0" borderId="0" xfId="0" applyFont="1" applyBorder="1"/>
    <xf numFmtId="4" fontId="4" fillId="0" borderId="5" xfId="0" applyNumberFormat="1" applyFont="1" applyFill="1" applyBorder="1" applyAlignment="1">
      <alignment horizontal="right" wrapText="1"/>
    </xf>
    <xf numFmtId="165" fontId="4" fillId="0" borderId="5" xfId="0" applyNumberFormat="1" applyFont="1" applyFill="1" applyBorder="1" applyAlignment="1">
      <alignment wrapText="1"/>
    </xf>
    <xf numFmtId="0" fontId="4" fillId="0" borderId="5" xfId="0" applyFont="1" applyBorder="1" applyAlignment="1">
      <alignment vertical="justify"/>
    </xf>
    <xf numFmtId="0" fontId="4" fillId="0" borderId="5" xfId="0" applyFont="1" applyFill="1" applyBorder="1" applyAlignment="1">
      <alignment horizontal="justify" vertical="top" wrapText="1"/>
    </xf>
    <xf numFmtId="4" fontId="4" fillId="0" borderId="5" xfId="0" applyNumberFormat="1" applyFont="1" applyFill="1" applyBorder="1" applyAlignment="1">
      <alignment horizontal="justify" vertical="top" wrapText="1"/>
    </xf>
    <xf numFmtId="4" fontId="4" fillId="0" borderId="0" xfId="0" applyNumberFormat="1" applyFont="1" applyBorder="1" applyAlignment="1">
      <alignment horizontal="center" wrapText="1"/>
    </xf>
    <xf numFmtId="4" fontId="4" fillId="0" borderId="0" xfId="0" applyNumberFormat="1" applyFont="1" applyBorder="1" applyAlignment="1">
      <alignment horizontal="right" wrapText="1"/>
    </xf>
    <xf numFmtId="165" fontId="4" fillId="0" borderId="0" xfId="3" applyNumberFormat="1" applyFont="1" applyBorder="1" applyAlignment="1">
      <alignment horizontal="right"/>
    </xf>
    <xf numFmtId="2" fontId="6" fillId="0" borderId="0" xfId="0" applyNumberFormat="1" applyFont="1" applyBorder="1" applyAlignment="1">
      <alignment horizontal="center" vertical="center"/>
    </xf>
    <xf numFmtId="0" fontId="6" fillId="0" borderId="0" xfId="0" applyFont="1" applyBorder="1" applyAlignment="1">
      <alignment horizontal="right" vertical="center" wrapText="1"/>
    </xf>
    <xf numFmtId="4" fontId="4" fillId="0" borderId="5" xfId="0" applyNumberFormat="1" applyFont="1" applyBorder="1" applyAlignment="1">
      <alignment horizontal="center" wrapText="1"/>
    </xf>
    <xf numFmtId="4" fontId="4" fillId="0" borderId="5" xfId="0" applyNumberFormat="1" applyFont="1" applyBorder="1" applyAlignment="1">
      <alignment horizontal="right" wrapText="1"/>
    </xf>
    <xf numFmtId="165" fontId="4" fillId="0" borderId="5" xfId="3" applyNumberFormat="1" applyFont="1" applyBorder="1" applyAlignment="1">
      <alignment horizontal="right"/>
    </xf>
    <xf numFmtId="167" fontId="14" fillId="0" borderId="0" xfId="0" applyNumberFormat="1" applyFont="1" applyBorder="1" applyAlignment="1">
      <alignment horizontal="center" vertical="center"/>
    </xf>
    <xf numFmtId="167" fontId="14" fillId="0" borderId="0" xfId="0" applyNumberFormat="1" applyFont="1" applyBorder="1" applyAlignment="1">
      <alignment horizontal="left" vertical="center"/>
    </xf>
    <xf numFmtId="167" fontId="14" fillId="0" borderId="0" xfId="0" applyNumberFormat="1" applyFont="1" applyBorder="1" applyAlignment="1">
      <alignment horizontal="right" vertical="center"/>
    </xf>
    <xf numFmtId="44" fontId="14" fillId="0" borderId="0" xfId="7" applyNumberFormat="1" applyFont="1" applyFill="1" applyBorder="1" applyProtection="1">
      <protection locked="0"/>
    </xf>
    <xf numFmtId="44" fontId="4" fillId="0" borderId="5" xfId="7" applyNumberFormat="1" applyFont="1" applyFill="1" applyBorder="1" applyProtection="1">
      <protection locked="0"/>
    </xf>
    <xf numFmtId="4" fontId="4" fillId="0" borderId="0" xfId="0" applyNumberFormat="1" applyFont="1" applyFill="1" applyBorder="1" applyAlignment="1">
      <alignment horizontal="justify" vertical="top" wrapText="1"/>
    </xf>
    <xf numFmtId="165" fontId="4" fillId="0" borderId="0" xfId="3" applyNumberFormat="1" applyFont="1" applyFill="1" applyBorder="1" applyAlignment="1">
      <alignment horizontal="right"/>
    </xf>
    <xf numFmtId="165" fontId="4" fillId="0" borderId="0" xfId="0" applyNumberFormat="1" applyFont="1" applyFill="1" applyAlignment="1"/>
    <xf numFmtId="2" fontId="4" fillId="0" borderId="0" xfId="0" applyNumberFormat="1" applyFont="1" applyFill="1" applyBorder="1" applyAlignment="1">
      <alignment horizontal="center" vertical="center"/>
    </xf>
    <xf numFmtId="165" fontId="4" fillId="0" borderId="0" xfId="0" applyNumberFormat="1" applyFont="1" applyFill="1" applyBorder="1" applyAlignment="1">
      <alignment vertical="center"/>
    </xf>
    <xf numFmtId="0" fontId="14" fillId="0" borderId="0" xfId="0" applyFont="1" applyFill="1" applyBorder="1" applyAlignment="1">
      <alignment vertical="center"/>
    </xf>
    <xf numFmtId="0" fontId="14" fillId="0" borderId="0" xfId="0" applyFont="1" applyFill="1" applyBorder="1" applyAlignment="1">
      <alignment horizontal="center" vertical="center"/>
    </xf>
    <xf numFmtId="0" fontId="3" fillId="0" borderId="0" xfId="0" applyFont="1" applyFill="1" applyBorder="1" applyAlignment="1">
      <alignment vertical="center"/>
    </xf>
    <xf numFmtId="2" fontId="4" fillId="0" borderId="0" xfId="0" applyNumberFormat="1" applyFont="1" applyFill="1" applyBorder="1" applyAlignment="1">
      <alignment horizontal="center" vertical="top"/>
    </xf>
    <xf numFmtId="0" fontId="3" fillId="0" borderId="0" xfId="0" applyFont="1" applyFill="1"/>
    <xf numFmtId="4" fontId="4" fillId="0" borderId="0" xfId="0" applyNumberFormat="1" applyFont="1" applyFill="1" applyBorder="1" applyAlignment="1">
      <alignment horizontal="center"/>
    </xf>
    <xf numFmtId="4" fontId="4" fillId="0" borderId="0" xfId="0" applyNumberFormat="1" applyFont="1" applyFill="1" applyBorder="1" applyAlignment="1">
      <alignment horizontal="right"/>
    </xf>
    <xf numFmtId="2" fontId="4" fillId="0" borderId="0" xfId="0" applyNumberFormat="1" applyFont="1" applyFill="1" applyAlignment="1">
      <alignment horizontal="center" vertical="center"/>
    </xf>
    <xf numFmtId="0" fontId="12" fillId="0" borderId="6" xfId="0" applyFont="1" applyFill="1" applyBorder="1" applyAlignment="1">
      <alignment horizontal="left" wrapText="1"/>
    </xf>
    <xf numFmtId="0" fontId="4" fillId="0" borderId="6" xfId="0" applyFont="1" applyFill="1" applyBorder="1" applyAlignment="1">
      <alignment horizontal="center"/>
    </xf>
    <xf numFmtId="2" fontId="4" fillId="0" borderId="6" xfId="0" applyNumberFormat="1" applyFont="1" applyFill="1" applyBorder="1"/>
    <xf numFmtId="44" fontId="4" fillId="0" borderId="6" xfId="7" applyNumberFormat="1" applyFont="1" applyFill="1" applyBorder="1" applyProtection="1">
      <protection locked="0"/>
    </xf>
    <xf numFmtId="44" fontId="4" fillId="0" borderId="6" xfId="7" applyNumberFormat="1" applyFont="1" applyFill="1" applyBorder="1" applyAlignment="1">
      <alignment horizontal="right"/>
    </xf>
    <xf numFmtId="4" fontId="4" fillId="0" borderId="0" xfId="0" applyNumberFormat="1" applyFont="1" applyBorder="1" applyAlignment="1">
      <alignment horizontal="justify" vertical="top" wrapText="1"/>
    </xf>
    <xf numFmtId="4" fontId="4" fillId="0" borderId="0" xfId="4" applyNumberFormat="1" applyFont="1" applyBorder="1" applyAlignment="1">
      <alignment horizontal="justify" vertical="top" wrapText="1"/>
    </xf>
    <xf numFmtId="0" fontId="4" fillId="0" borderId="0" xfId="0" applyFont="1" applyAlignment="1">
      <alignment horizontal="left" vertical="top" wrapText="1"/>
    </xf>
    <xf numFmtId="0" fontId="6" fillId="0" borderId="0" xfId="0" applyFont="1" applyAlignment="1">
      <alignment horizontal="left" vertical="top" wrapText="1"/>
    </xf>
    <xf numFmtId="4" fontId="4" fillId="0" borderId="5" xfId="0" applyNumberFormat="1" applyFont="1" applyFill="1" applyBorder="1" applyAlignment="1">
      <alignment horizontal="center" wrapText="1"/>
    </xf>
    <xf numFmtId="165" fontId="4" fillId="0" borderId="5" xfId="0" applyNumberFormat="1" applyFont="1" applyFill="1" applyBorder="1" applyAlignment="1"/>
    <xf numFmtId="165" fontId="4" fillId="0" borderId="5" xfId="3" applyNumberFormat="1" applyFont="1" applyFill="1" applyBorder="1" applyAlignment="1">
      <alignment horizontal="right"/>
    </xf>
    <xf numFmtId="0" fontId="4" fillId="0" borderId="0" xfId="0" applyFont="1" applyAlignment="1">
      <alignment horizontal="left" vertical="top" wrapText="1"/>
    </xf>
    <xf numFmtId="0" fontId="6" fillId="0" borderId="0" xfId="0" applyFont="1" applyAlignment="1">
      <alignment horizontal="left" vertical="top" wrapText="1"/>
    </xf>
    <xf numFmtId="4" fontId="3" fillId="2" borderId="2" xfId="0" applyNumberFormat="1" applyFont="1" applyFill="1" applyBorder="1" applyAlignment="1">
      <alignment horizontal="left" vertical="justify"/>
    </xf>
    <xf numFmtId="0" fontId="8" fillId="0" borderId="4" xfId="0" applyFont="1" applyBorder="1" applyAlignment="1">
      <alignment vertical="justify"/>
    </xf>
    <xf numFmtId="0" fontId="6" fillId="0" borderId="2" xfId="0" applyFont="1" applyFill="1" applyBorder="1" applyAlignment="1">
      <alignment horizontal="right" vertical="center" wrapText="1"/>
    </xf>
    <xf numFmtId="0" fontId="6" fillId="0" borderId="2" xfId="0" applyFont="1" applyBorder="1" applyAlignment="1">
      <alignment horizontal="right" vertical="center"/>
    </xf>
    <xf numFmtId="4" fontId="6" fillId="0" borderId="2" xfId="0" applyNumberFormat="1" applyFont="1" applyBorder="1" applyAlignment="1">
      <alignment horizontal="right" vertical="center"/>
    </xf>
    <xf numFmtId="0" fontId="6" fillId="0" borderId="2" xfId="0" applyFont="1" applyBorder="1" applyAlignment="1">
      <alignment horizontal="right" vertical="center" wrapText="1"/>
    </xf>
  </cellXfs>
  <cellStyles count="8">
    <cellStyle name="Excel Built-in Normal" xfId="4"/>
    <cellStyle name="Napis" xfId="1"/>
    <cellStyle name="Navadno" xfId="0" builtinId="0"/>
    <cellStyle name="Navadno 2" xfId="5"/>
    <cellStyle name="Valuta" xfId="7" builtinId="4"/>
    <cellStyle name="Valuta 2" xfId="3"/>
    <cellStyle name="Vejica" xfId="2" builtinId="3"/>
    <cellStyle name="Vejica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R433"/>
  <sheetViews>
    <sheetView tabSelected="1" view="pageBreakPreview" topLeftCell="A323" zoomScale="85" zoomScaleNormal="100" zoomScaleSheetLayoutView="85" workbookViewId="0">
      <selection activeCell="D328" sqref="D328"/>
    </sheetView>
  </sheetViews>
  <sheetFormatPr defaultColWidth="9.109375" defaultRowHeight="15" x14ac:dyDescent="0.35"/>
  <cols>
    <col min="1" max="1" width="5.6640625" style="3" customWidth="1"/>
    <col min="2" max="2" width="41.6640625" style="29" customWidth="1"/>
    <col min="3" max="3" width="4.6640625" style="30" customWidth="1"/>
    <col min="4" max="4" width="8.6640625" style="6" customWidth="1"/>
    <col min="5" max="5" width="11.44140625" style="7" customWidth="1"/>
    <col min="6" max="6" width="16.5546875" style="8" customWidth="1"/>
    <col min="7" max="7" width="9.109375" style="176"/>
    <col min="8" max="8" width="12" style="176" customWidth="1"/>
    <col min="9" max="9" width="9.109375" style="177"/>
    <col min="10" max="11" width="9.33203125" style="1" customWidth="1"/>
    <col min="12" max="12" width="10.44140625" style="1" customWidth="1"/>
    <col min="13" max="13" width="9.33203125" style="1" customWidth="1"/>
    <col min="14" max="16384" width="9.109375" style="1"/>
  </cols>
  <sheetData>
    <row r="2" spans="1:6" ht="35.25" customHeight="1" x14ac:dyDescent="0.35">
      <c r="A2" s="244" t="s">
        <v>61</v>
      </c>
      <c r="B2" s="244"/>
      <c r="C2" s="244"/>
      <c r="D2" s="244"/>
      <c r="E2" s="244"/>
      <c r="F2" s="244"/>
    </row>
    <row r="3" spans="1:6" ht="20.399999999999999" x14ac:dyDescent="0.35">
      <c r="B3" s="4"/>
      <c r="C3" s="5"/>
    </row>
    <row r="4" spans="1:6" x14ac:dyDescent="0.35">
      <c r="A4" s="9">
        <v>1</v>
      </c>
      <c r="B4" s="10" t="str">
        <f>B42</f>
        <v>PREDDELA</v>
      </c>
      <c r="C4" s="11"/>
      <c r="D4" s="12"/>
      <c r="E4" s="13"/>
      <c r="F4" s="14">
        <f>F56</f>
        <v>0</v>
      </c>
    </row>
    <row r="5" spans="1:6" x14ac:dyDescent="0.35">
      <c r="A5" s="15"/>
      <c r="B5" s="16"/>
      <c r="C5" s="17"/>
      <c r="D5" s="18"/>
      <c r="F5" s="19"/>
    </row>
    <row r="6" spans="1:6" x14ac:dyDescent="0.35">
      <c r="A6" s="9">
        <v>2</v>
      </c>
      <c r="B6" s="10" t="str">
        <f>B58</f>
        <v>RUŠITVENA DELA</v>
      </c>
      <c r="C6" s="11"/>
      <c r="D6" s="12"/>
      <c r="E6" s="13"/>
      <c r="F6" s="14">
        <f>F66</f>
        <v>0</v>
      </c>
    </row>
    <row r="7" spans="1:6" x14ac:dyDescent="0.35">
      <c r="A7" s="15"/>
      <c r="B7" s="20"/>
      <c r="C7" s="21"/>
      <c r="D7" s="18"/>
      <c r="F7" s="19"/>
    </row>
    <row r="8" spans="1:6" x14ac:dyDescent="0.35">
      <c r="A8" s="9">
        <v>3</v>
      </c>
      <c r="B8" s="10" t="str">
        <f>B68</f>
        <v>ZEMELJSKA DELA</v>
      </c>
      <c r="C8" s="11"/>
      <c r="D8" s="12"/>
      <c r="E8" s="13"/>
      <c r="F8" s="14">
        <f>F166</f>
        <v>0</v>
      </c>
    </row>
    <row r="9" spans="1:6" x14ac:dyDescent="0.35">
      <c r="A9" s="15"/>
      <c r="B9" s="20"/>
      <c r="C9" s="21"/>
      <c r="D9" s="18"/>
      <c r="F9" s="19"/>
    </row>
    <row r="10" spans="1:6" x14ac:dyDescent="0.35">
      <c r="A10" s="9">
        <v>4</v>
      </c>
      <c r="B10" s="10" t="str">
        <f>B168</f>
        <v>KOMUNALNA KANALIZACIJA</v>
      </c>
      <c r="C10" s="11"/>
      <c r="D10" s="12"/>
      <c r="E10" s="13"/>
      <c r="F10" s="14">
        <f>F235</f>
        <v>0</v>
      </c>
    </row>
    <row r="11" spans="1:6" x14ac:dyDescent="0.35">
      <c r="A11" s="15"/>
      <c r="B11" s="20"/>
      <c r="C11" s="21"/>
      <c r="D11" s="18"/>
      <c r="F11" s="19"/>
    </row>
    <row r="12" spans="1:6" x14ac:dyDescent="0.35">
      <c r="A12" s="9">
        <v>5</v>
      </c>
      <c r="B12" s="10" t="str">
        <f>B237</f>
        <v>INTERNA KANALIZACIJA</v>
      </c>
      <c r="C12" s="11"/>
      <c r="D12" s="12"/>
      <c r="E12" s="13"/>
      <c r="F12" s="14">
        <f>F271</f>
        <v>0</v>
      </c>
    </row>
    <row r="13" spans="1:6" x14ac:dyDescent="0.35">
      <c r="A13" s="15"/>
      <c r="B13" s="20"/>
      <c r="C13" s="21"/>
      <c r="D13" s="18"/>
      <c r="F13" s="19"/>
    </row>
    <row r="14" spans="1:6" x14ac:dyDescent="0.35">
      <c r="A14" s="9">
        <v>6</v>
      </c>
      <c r="B14" s="10" t="str">
        <f>B274</f>
        <v>VODOVODNI PRIKLJUČEK</v>
      </c>
      <c r="C14" s="11"/>
      <c r="D14" s="12"/>
      <c r="E14" s="13"/>
      <c r="F14" s="14">
        <f>F290</f>
        <v>0</v>
      </c>
    </row>
    <row r="15" spans="1:6" x14ac:dyDescent="0.35">
      <c r="A15" s="15"/>
      <c r="B15" s="20"/>
      <c r="C15" s="21"/>
      <c r="D15" s="18"/>
      <c r="F15" s="19"/>
    </row>
    <row r="16" spans="1:6" x14ac:dyDescent="0.35">
      <c r="A16" s="9">
        <v>7</v>
      </c>
      <c r="B16" s="10" t="str">
        <f>B292</f>
        <v>TESARSKA DELA</v>
      </c>
      <c r="C16" s="11"/>
      <c r="D16" s="12"/>
      <c r="E16" s="13"/>
      <c r="F16" s="14">
        <f>F313</f>
        <v>0</v>
      </c>
    </row>
    <row r="17" spans="1:6" x14ac:dyDescent="0.35">
      <c r="A17" s="15"/>
      <c r="B17" s="20"/>
      <c r="C17" s="21"/>
      <c r="D17" s="18"/>
      <c r="F17" s="19"/>
    </row>
    <row r="18" spans="1:6" x14ac:dyDescent="0.35">
      <c r="A18" s="9">
        <v>8</v>
      </c>
      <c r="B18" s="10" t="str">
        <f>B315</f>
        <v>BETONSKA IN ARMIRANOBETONSKA DELA</v>
      </c>
      <c r="C18" s="11"/>
      <c r="D18" s="12"/>
      <c r="E18" s="13"/>
      <c r="F18" s="14">
        <f>F345</f>
        <v>0</v>
      </c>
    </row>
    <row r="19" spans="1:6" x14ac:dyDescent="0.35">
      <c r="A19" s="15"/>
      <c r="B19" s="20"/>
      <c r="C19" s="21"/>
      <c r="D19" s="18"/>
      <c r="F19" s="19"/>
    </row>
    <row r="20" spans="1:6" x14ac:dyDescent="0.35">
      <c r="A20" s="9">
        <v>9</v>
      </c>
      <c r="B20" s="10" t="str">
        <f>B348</f>
        <v>OBRTNIŠKA DELA</v>
      </c>
      <c r="C20" s="11"/>
      <c r="D20" s="12"/>
      <c r="E20" s="13"/>
      <c r="F20" s="14">
        <f>F381</f>
        <v>0</v>
      </c>
    </row>
    <row r="21" spans="1:6" x14ac:dyDescent="0.35">
      <c r="A21" s="15"/>
      <c r="B21" s="20"/>
      <c r="C21" s="21"/>
      <c r="D21" s="18"/>
      <c r="F21" s="19"/>
    </row>
    <row r="22" spans="1:6" x14ac:dyDescent="0.35">
      <c r="A22" s="9">
        <v>10</v>
      </c>
      <c r="B22" s="10" t="str">
        <f>B384</f>
        <v>VOZIŠČNA KONSTRUKCIJA</v>
      </c>
      <c r="C22" s="11"/>
      <c r="D22" s="12"/>
      <c r="E22" s="13"/>
      <c r="F22" s="14">
        <f>F395</f>
        <v>0</v>
      </c>
    </row>
    <row r="23" spans="1:6" x14ac:dyDescent="0.35">
      <c r="A23" s="15"/>
      <c r="B23" s="20"/>
      <c r="C23" s="21"/>
      <c r="D23" s="18"/>
      <c r="F23" s="19"/>
    </row>
    <row r="24" spans="1:6" x14ac:dyDescent="0.35">
      <c r="A24" s="9">
        <v>11</v>
      </c>
      <c r="B24" s="22" t="str">
        <f>B397</f>
        <v>OSTALA DELA</v>
      </c>
      <c r="C24" s="11"/>
      <c r="D24" s="12"/>
      <c r="E24" s="13"/>
      <c r="F24" s="14">
        <f>F430</f>
        <v>0</v>
      </c>
    </row>
    <row r="25" spans="1:6" x14ac:dyDescent="0.35">
      <c r="A25" s="24"/>
      <c r="B25" s="20"/>
      <c r="C25" s="25"/>
      <c r="D25" s="18"/>
      <c r="F25" s="19"/>
    </row>
    <row r="26" spans="1:6" ht="17.399999999999999" thickBot="1" x14ac:dyDescent="0.45">
      <c r="A26" s="26"/>
      <c r="B26" s="245" t="s">
        <v>156</v>
      </c>
      <c r="C26" s="245"/>
      <c r="D26" s="245"/>
      <c r="E26" s="245"/>
      <c r="F26" s="27">
        <f>SUM(F4:F25)</f>
        <v>0</v>
      </c>
    </row>
    <row r="28" spans="1:6" x14ac:dyDescent="0.35">
      <c r="A28" s="28" t="s">
        <v>32</v>
      </c>
    </row>
    <row r="29" spans="1:6" ht="30" customHeight="1" x14ac:dyDescent="0.35">
      <c r="A29" s="3" t="s">
        <v>26</v>
      </c>
      <c r="B29" s="242" t="s">
        <v>22</v>
      </c>
      <c r="C29" s="242"/>
      <c r="D29" s="242"/>
      <c r="E29" s="242"/>
      <c r="F29" s="242"/>
    </row>
    <row r="30" spans="1:6" ht="45" customHeight="1" x14ac:dyDescent="0.35">
      <c r="A30" s="3" t="s">
        <v>27</v>
      </c>
      <c r="B30" s="242" t="s">
        <v>23</v>
      </c>
      <c r="C30" s="242"/>
      <c r="D30" s="242"/>
      <c r="E30" s="242"/>
      <c r="F30" s="242"/>
    </row>
    <row r="31" spans="1:6" ht="45" customHeight="1" x14ac:dyDescent="0.35">
      <c r="A31" s="3" t="s">
        <v>28</v>
      </c>
      <c r="B31" s="242" t="s">
        <v>24</v>
      </c>
      <c r="C31" s="242"/>
      <c r="D31" s="242"/>
      <c r="E31" s="242"/>
      <c r="F31" s="242"/>
    </row>
    <row r="32" spans="1:6" ht="30" customHeight="1" x14ac:dyDescent="0.35">
      <c r="A32" s="3" t="s">
        <v>29</v>
      </c>
      <c r="B32" s="242" t="s">
        <v>25</v>
      </c>
      <c r="C32" s="242"/>
      <c r="D32" s="242"/>
      <c r="E32" s="242"/>
      <c r="F32" s="242"/>
    </row>
    <row r="33" spans="1:9" ht="28.5" customHeight="1" x14ac:dyDescent="0.35">
      <c r="B33" s="242"/>
      <c r="C33" s="242"/>
      <c r="D33" s="242"/>
      <c r="E33" s="242"/>
      <c r="F33" s="242"/>
    </row>
    <row r="34" spans="1:9" ht="27.75" customHeight="1" x14ac:dyDescent="0.35">
      <c r="B34" s="242"/>
      <c r="C34" s="242"/>
      <c r="D34" s="242"/>
      <c r="E34" s="242"/>
      <c r="F34" s="242"/>
    </row>
    <row r="35" spans="1:9" ht="30" customHeight="1" x14ac:dyDescent="0.35">
      <c r="B35" s="242"/>
      <c r="C35" s="242"/>
      <c r="D35" s="242"/>
      <c r="E35" s="242"/>
      <c r="F35" s="242"/>
    </row>
    <row r="36" spans="1:9" x14ac:dyDescent="0.35">
      <c r="B36" s="242"/>
      <c r="C36" s="242"/>
      <c r="D36" s="242"/>
      <c r="E36" s="242"/>
      <c r="F36" s="242"/>
    </row>
    <row r="37" spans="1:9" ht="13.5" customHeight="1" x14ac:dyDescent="0.35">
      <c r="B37" s="243"/>
      <c r="C37" s="243"/>
      <c r="D37" s="243"/>
      <c r="E37" s="243"/>
      <c r="F37" s="243"/>
    </row>
    <row r="38" spans="1:9" ht="27.75" customHeight="1" x14ac:dyDescent="0.35">
      <c r="B38" s="242"/>
      <c r="C38" s="243"/>
      <c r="D38" s="243"/>
      <c r="E38" s="243"/>
      <c r="F38" s="243"/>
    </row>
    <row r="39" spans="1:9" ht="27.75" customHeight="1" x14ac:dyDescent="0.35">
      <c r="B39" s="237"/>
      <c r="C39" s="238"/>
      <c r="D39" s="238"/>
      <c r="E39" s="238"/>
      <c r="F39" s="238"/>
    </row>
    <row r="40" spans="1:9" s="36" customFormat="1" ht="19.2" x14ac:dyDescent="0.45">
      <c r="A40" s="31" t="s">
        <v>7</v>
      </c>
      <c r="B40" s="32" t="s">
        <v>3</v>
      </c>
      <c r="C40" s="33" t="s">
        <v>4</v>
      </c>
      <c r="D40" s="34" t="s">
        <v>5</v>
      </c>
      <c r="E40" s="35" t="s">
        <v>8</v>
      </c>
      <c r="F40" s="35" t="s">
        <v>6</v>
      </c>
      <c r="G40" s="176"/>
      <c r="H40" s="176"/>
      <c r="I40" s="177"/>
    </row>
    <row r="41" spans="1:9" s="36" customFormat="1" ht="19.2" x14ac:dyDescent="0.45">
      <c r="A41" s="37"/>
      <c r="B41" s="169"/>
      <c r="C41" s="169"/>
      <c r="D41" s="38"/>
      <c r="E41" s="39"/>
      <c r="F41" s="40"/>
      <c r="G41" s="176"/>
      <c r="H41" s="176"/>
      <c r="I41" s="177"/>
    </row>
    <row r="42" spans="1:9" s="36" customFormat="1" ht="19.8" thickBot="1" x14ac:dyDescent="0.5">
      <c r="A42" s="41">
        <v>1</v>
      </c>
      <c r="B42" s="42" t="s">
        <v>10</v>
      </c>
      <c r="C42" s="43"/>
      <c r="D42" s="44"/>
      <c r="E42" s="45"/>
      <c r="F42" s="46"/>
      <c r="G42" s="176"/>
      <c r="H42" s="176"/>
      <c r="I42" s="177"/>
    </row>
    <row r="43" spans="1:9" s="36" customFormat="1" ht="7.95" customHeight="1" x14ac:dyDescent="0.45">
      <c r="A43" s="47"/>
      <c r="B43" s="48"/>
      <c r="C43" s="49"/>
      <c r="D43" s="50"/>
      <c r="E43" s="51"/>
      <c r="F43" s="52"/>
      <c r="G43" s="176"/>
      <c r="H43" s="176"/>
      <c r="I43" s="177"/>
    </row>
    <row r="44" spans="1:9" s="36" customFormat="1" ht="30" x14ac:dyDescent="0.45">
      <c r="A44" s="53">
        <f>MAX(A37:A43)+0.01</f>
        <v>1.01</v>
      </c>
      <c r="B44" s="54" t="s">
        <v>30</v>
      </c>
      <c r="C44" s="55"/>
      <c r="D44" s="56"/>
      <c r="E44" s="7"/>
      <c r="F44" s="7"/>
      <c r="G44" s="176"/>
      <c r="H44" s="176"/>
      <c r="I44" s="177"/>
    </row>
    <row r="45" spans="1:9" s="62" customFormat="1" ht="19.2" x14ac:dyDescent="0.25">
      <c r="A45" s="57"/>
      <c r="B45" s="108" t="s">
        <v>53</v>
      </c>
      <c r="C45" s="109" t="s">
        <v>41</v>
      </c>
      <c r="D45" s="110">
        <v>115</v>
      </c>
      <c r="E45" s="111"/>
      <c r="F45" s="111">
        <f t="shared" ref="F45:F46" si="0">D45*E45</f>
        <v>0</v>
      </c>
      <c r="G45" s="178"/>
      <c r="H45" s="178"/>
      <c r="I45" s="179"/>
    </row>
    <row r="46" spans="1:9" s="62" customFormat="1" ht="19.2" x14ac:dyDescent="0.25">
      <c r="A46" s="57"/>
      <c r="B46" s="108" t="s">
        <v>54</v>
      </c>
      <c r="C46" s="109" t="s">
        <v>41</v>
      </c>
      <c r="D46" s="110">
        <v>198</v>
      </c>
      <c r="E46" s="111"/>
      <c r="F46" s="111">
        <f t="shared" si="0"/>
        <v>0</v>
      </c>
      <c r="G46" s="178"/>
      <c r="H46" s="178"/>
      <c r="I46" s="179"/>
    </row>
    <row r="47" spans="1:9" s="62" customFormat="1" ht="7.95" customHeight="1" x14ac:dyDescent="0.25">
      <c r="A47" s="57"/>
      <c r="B47" s="58"/>
      <c r="C47" s="59"/>
      <c r="D47" s="60"/>
      <c r="E47" s="61"/>
      <c r="F47" s="61"/>
      <c r="G47" s="178"/>
      <c r="H47" s="178"/>
      <c r="I47" s="179"/>
    </row>
    <row r="48" spans="1:9" s="36" customFormat="1" ht="45" x14ac:dyDescent="0.45">
      <c r="A48" s="53">
        <f>MAX(A44:A44)+0.01</f>
        <v>1.02</v>
      </c>
      <c r="B48" s="54" t="s">
        <v>31</v>
      </c>
      <c r="C48" s="55"/>
      <c r="D48" s="56"/>
      <c r="E48" s="7"/>
      <c r="F48" s="7"/>
      <c r="G48" s="176"/>
      <c r="H48" s="176"/>
      <c r="I48" s="177"/>
    </row>
    <row r="49" spans="1:9" s="62" customFormat="1" ht="19.2" x14ac:dyDescent="0.25">
      <c r="A49" s="57"/>
      <c r="B49" s="108" t="s">
        <v>53</v>
      </c>
      <c r="C49" s="109" t="s">
        <v>0</v>
      </c>
      <c r="D49" s="110">
        <v>5</v>
      </c>
      <c r="E49" s="111"/>
      <c r="F49" s="111">
        <f t="shared" ref="F49:F50" si="1">D49*E49</f>
        <v>0</v>
      </c>
      <c r="G49" s="178"/>
      <c r="H49" s="178"/>
      <c r="I49" s="179"/>
    </row>
    <row r="50" spans="1:9" s="62" customFormat="1" ht="19.2" x14ac:dyDescent="0.25">
      <c r="A50" s="57"/>
      <c r="B50" s="108" t="s">
        <v>54</v>
      </c>
      <c r="C50" s="109" t="s">
        <v>0</v>
      </c>
      <c r="D50" s="110">
        <v>4</v>
      </c>
      <c r="E50" s="111"/>
      <c r="F50" s="111">
        <f t="shared" si="1"/>
        <v>0</v>
      </c>
      <c r="G50" s="178"/>
      <c r="H50" s="178"/>
      <c r="I50" s="179"/>
    </row>
    <row r="51" spans="1:9" s="36" customFormat="1" ht="7.95" customHeight="1" x14ac:dyDescent="0.45">
      <c r="A51" s="53"/>
      <c r="B51" s="63"/>
      <c r="C51" s="55"/>
      <c r="D51" s="56"/>
      <c r="E51" s="52"/>
      <c r="F51" s="52"/>
      <c r="G51" s="176"/>
      <c r="H51" s="176"/>
      <c r="I51" s="177"/>
    </row>
    <row r="52" spans="1:9" s="36" customFormat="1" ht="30" x14ac:dyDescent="0.45">
      <c r="A52" s="53">
        <f>MAX(A48:A48)+0.01</f>
        <v>1.03</v>
      </c>
      <c r="B52" s="63" t="s">
        <v>66</v>
      </c>
      <c r="C52" s="55" t="s">
        <v>15</v>
      </c>
      <c r="D52" s="56">
        <v>1</v>
      </c>
      <c r="E52" s="52"/>
      <c r="F52" s="52">
        <f>D52*E52</f>
        <v>0</v>
      </c>
      <c r="G52" s="176"/>
      <c r="H52" s="176"/>
      <c r="I52" s="177"/>
    </row>
    <row r="53" spans="1:9" s="36" customFormat="1" ht="7.95" customHeight="1" x14ac:dyDescent="0.45">
      <c r="A53" s="53"/>
      <c r="B53" s="63"/>
      <c r="C53" s="55"/>
      <c r="D53" s="56"/>
      <c r="E53" s="52"/>
      <c r="F53" s="52"/>
      <c r="G53" s="176"/>
      <c r="H53" s="176"/>
      <c r="I53" s="177"/>
    </row>
    <row r="54" spans="1:9" s="36" customFormat="1" ht="60" x14ac:dyDescent="0.45">
      <c r="A54" s="53">
        <f>MAX(A50:A53)+0.01</f>
        <v>1.04</v>
      </c>
      <c r="B54" s="63" t="s">
        <v>67</v>
      </c>
      <c r="C54" s="55" t="s">
        <v>15</v>
      </c>
      <c r="D54" s="56">
        <v>1</v>
      </c>
      <c r="E54" s="52"/>
      <c r="F54" s="52">
        <f>D54*E54</f>
        <v>0</v>
      </c>
      <c r="G54" s="176"/>
      <c r="H54" s="176"/>
      <c r="I54" s="177"/>
    </row>
    <row r="55" spans="1:9" s="36" customFormat="1" ht="7.95" customHeight="1" x14ac:dyDescent="0.45">
      <c r="A55" s="53"/>
      <c r="B55" s="63"/>
      <c r="C55" s="55"/>
      <c r="D55" s="56"/>
      <c r="E55" s="52"/>
      <c r="F55" s="52"/>
      <c r="G55" s="176"/>
      <c r="H55" s="176"/>
      <c r="I55" s="177"/>
    </row>
    <row r="56" spans="1:9" s="62" customFormat="1" ht="17.25" customHeight="1" x14ac:dyDescent="0.25">
      <c r="A56" s="122"/>
      <c r="B56" s="123"/>
      <c r="C56" s="248" t="s">
        <v>11</v>
      </c>
      <c r="D56" s="248"/>
      <c r="E56" s="248"/>
      <c r="F56" s="124">
        <f>SUM(F43:F55)</f>
        <v>0</v>
      </c>
      <c r="G56" s="178"/>
      <c r="H56" s="178"/>
      <c r="I56" s="179"/>
    </row>
    <row r="57" spans="1:9" s="36" customFormat="1" ht="19.2" x14ac:dyDescent="0.45">
      <c r="A57" s="64"/>
      <c r="B57" s="65"/>
      <c r="C57" s="49"/>
      <c r="D57" s="50"/>
      <c r="E57" s="66"/>
      <c r="F57" s="67"/>
      <c r="G57" s="176"/>
      <c r="H57" s="176"/>
      <c r="I57" s="177"/>
    </row>
    <row r="58" spans="1:9" s="36" customFormat="1" ht="19.8" thickBot="1" x14ac:dyDescent="0.5">
      <c r="A58" s="41">
        <v>2</v>
      </c>
      <c r="B58" s="42" t="s">
        <v>12</v>
      </c>
      <c r="C58" s="43"/>
      <c r="D58" s="44"/>
      <c r="E58" s="45"/>
      <c r="F58" s="46"/>
      <c r="G58" s="176"/>
      <c r="H58" s="176"/>
      <c r="I58" s="177"/>
    </row>
    <row r="59" spans="1:9" s="36" customFormat="1" ht="7.95" customHeight="1" x14ac:dyDescent="0.45">
      <c r="A59" s="47"/>
      <c r="B59" s="48"/>
      <c r="C59" s="49"/>
      <c r="D59" s="50"/>
      <c r="E59" s="51"/>
      <c r="F59" s="52"/>
      <c r="G59" s="176"/>
      <c r="H59" s="176"/>
      <c r="I59" s="177"/>
    </row>
    <row r="60" spans="1:9" s="68" customFormat="1" ht="60" x14ac:dyDescent="0.45">
      <c r="A60" s="53">
        <f>MAX(A56:A59)+0.01</f>
        <v>2.0099999999999998</v>
      </c>
      <c r="B60" s="63" t="s">
        <v>33</v>
      </c>
      <c r="C60" s="2"/>
      <c r="D60" s="56"/>
      <c r="E60" s="7"/>
      <c r="F60" s="7"/>
      <c r="G60" s="180"/>
      <c r="H60" s="180"/>
      <c r="I60" s="177"/>
    </row>
    <row r="61" spans="1:9" s="62" customFormat="1" ht="19.2" x14ac:dyDescent="0.25">
      <c r="A61" s="57"/>
      <c r="B61" s="108" t="s">
        <v>53</v>
      </c>
      <c r="C61" s="119" t="s">
        <v>41</v>
      </c>
      <c r="D61" s="110">
        <v>90</v>
      </c>
      <c r="E61" s="111"/>
      <c r="F61" s="111">
        <f t="shared" ref="F61" si="2">D61*E61</f>
        <v>0</v>
      </c>
      <c r="G61" s="178"/>
      <c r="H61" s="178"/>
      <c r="I61" s="179"/>
    </row>
    <row r="62" spans="1:9" s="68" customFormat="1" ht="7.95" customHeight="1" x14ac:dyDescent="0.45">
      <c r="A62" s="64"/>
      <c r="C62" s="49"/>
      <c r="D62" s="50"/>
      <c r="E62" s="52"/>
      <c r="F62" s="52"/>
      <c r="G62" s="180"/>
      <c r="H62" s="180"/>
      <c r="I62" s="177"/>
    </row>
    <row r="63" spans="1:9" s="68" customFormat="1" ht="90" x14ac:dyDescent="0.45">
      <c r="A63" s="53">
        <f>MAX(A60:A62)+0.01</f>
        <v>2.0199999999999996</v>
      </c>
      <c r="B63" s="63" t="s">
        <v>34</v>
      </c>
      <c r="C63" s="2"/>
      <c r="D63" s="69"/>
      <c r="E63" s="7"/>
      <c r="F63" s="7"/>
      <c r="G63" s="180"/>
      <c r="H63" s="180"/>
      <c r="I63" s="177"/>
    </row>
    <row r="64" spans="1:9" s="62" customFormat="1" ht="19.2" x14ac:dyDescent="0.25">
      <c r="A64" s="57"/>
      <c r="B64" s="108" t="s">
        <v>53</v>
      </c>
      <c r="C64" s="109" t="s">
        <v>42</v>
      </c>
      <c r="D64" s="110">
        <v>50</v>
      </c>
      <c r="E64" s="111"/>
      <c r="F64" s="111">
        <f t="shared" ref="F64" si="3">D64*E64</f>
        <v>0</v>
      </c>
      <c r="G64" s="178"/>
      <c r="H64" s="178"/>
      <c r="I64" s="179"/>
    </row>
    <row r="65" spans="1:9" s="68" customFormat="1" ht="7.95" customHeight="1" x14ac:dyDescent="0.45">
      <c r="A65" s="53"/>
      <c r="B65" s="70"/>
      <c r="C65" s="49"/>
      <c r="D65" s="69"/>
      <c r="E65" s="52"/>
      <c r="F65" s="52"/>
      <c r="G65" s="180"/>
      <c r="H65" s="180"/>
      <c r="I65" s="177"/>
    </row>
    <row r="66" spans="1:9" s="62" customFormat="1" ht="17.25" customHeight="1" x14ac:dyDescent="0.25">
      <c r="A66" s="125"/>
      <c r="B66" s="71"/>
      <c r="C66" s="248" t="s">
        <v>13</v>
      </c>
      <c r="D66" s="248"/>
      <c r="E66" s="248"/>
      <c r="F66" s="124">
        <f>SUM(F59:F65)</f>
        <v>0</v>
      </c>
      <c r="G66" s="178"/>
      <c r="H66" s="178"/>
      <c r="I66" s="179"/>
    </row>
    <row r="67" spans="1:9" s="36" customFormat="1" ht="19.2" x14ac:dyDescent="0.45">
      <c r="A67" s="37"/>
      <c r="B67" s="72"/>
      <c r="C67" s="68"/>
      <c r="D67" s="73"/>
      <c r="E67" s="74"/>
      <c r="F67" s="75"/>
      <c r="G67" s="176"/>
      <c r="H67" s="176"/>
      <c r="I67" s="177"/>
    </row>
    <row r="68" spans="1:9" s="36" customFormat="1" ht="19.8" thickBot="1" x14ac:dyDescent="0.5">
      <c r="A68" s="41">
        <v>3</v>
      </c>
      <c r="B68" s="42" t="s">
        <v>9</v>
      </c>
      <c r="C68" s="43"/>
      <c r="D68" s="44"/>
      <c r="E68" s="45"/>
      <c r="F68" s="46"/>
      <c r="G68" s="176"/>
      <c r="H68" s="176"/>
      <c r="I68" s="177"/>
    </row>
    <row r="69" spans="1:9" s="36" customFormat="1" ht="7.95" customHeight="1" x14ac:dyDescent="0.45">
      <c r="A69" s="135"/>
      <c r="B69" s="48"/>
      <c r="C69" s="49"/>
      <c r="D69" s="50"/>
      <c r="E69" s="51"/>
      <c r="F69" s="52"/>
      <c r="G69" s="176"/>
      <c r="H69" s="176"/>
      <c r="I69" s="177"/>
    </row>
    <row r="70" spans="1:9" s="194" customFormat="1" ht="60" x14ac:dyDescent="0.45">
      <c r="A70" s="193" t="s">
        <v>82</v>
      </c>
      <c r="B70" s="104" t="s">
        <v>83</v>
      </c>
      <c r="C70" s="49"/>
      <c r="D70" s="50"/>
      <c r="E70" s="51"/>
      <c r="F70" s="52"/>
      <c r="G70" s="176"/>
      <c r="H70" s="176"/>
      <c r="I70" s="177"/>
    </row>
    <row r="71" spans="1:9" s="36" customFormat="1" ht="7.95" customHeight="1" x14ac:dyDescent="0.45">
      <c r="A71" s="47"/>
      <c r="B71" s="48"/>
      <c r="C71" s="49"/>
      <c r="D71" s="50"/>
      <c r="E71" s="51"/>
      <c r="F71" s="52"/>
      <c r="G71" s="176"/>
      <c r="H71" s="176"/>
      <c r="I71" s="177"/>
    </row>
    <row r="72" spans="1:9" s="36" customFormat="1" ht="30" x14ac:dyDescent="0.45">
      <c r="A72" s="53">
        <f>MAX(A65:A71)+0.01</f>
        <v>3.01</v>
      </c>
      <c r="B72" s="76" t="s">
        <v>39</v>
      </c>
      <c r="C72" s="55"/>
      <c r="D72" s="56"/>
      <c r="E72" s="7"/>
      <c r="F72" s="7"/>
      <c r="G72" s="176"/>
      <c r="H72" s="176"/>
      <c r="I72" s="177"/>
    </row>
    <row r="73" spans="1:9" s="36" customFormat="1" ht="19.2" x14ac:dyDescent="0.45">
      <c r="A73" s="53"/>
      <c r="B73" s="108" t="s">
        <v>53</v>
      </c>
      <c r="C73" s="119" t="s">
        <v>2</v>
      </c>
      <c r="D73" s="145">
        <v>34.700000000000003</v>
      </c>
      <c r="E73" s="111"/>
      <c r="F73" s="111">
        <f t="shared" ref="F73" si="4">D73*E73</f>
        <v>0</v>
      </c>
      <c r="G73" s="176"/>
      <c r="H73" s="176"/>
      <c r="I73" s="177"/>
    </row>
    <row r="74" spans="1:9" s="62" customFormat="1" ht="19.2" x14ac:dyDescent="0.25">
      <c r="A74" s="57"/>
      <c r="B74" s="108" t="s">
        <v>54</v>
      </c>
      <c r="C74" s="119" t="s">
        <v>2</v>
      </c>
      <c r="D74" s="145">
        <v>105</v>
      </c>
      <c r="E74" s="111"/>
      <c r="F74" s="111">
        <f t="shared" ref="F74" si="5">D74*E74</f>
        <v>0</v>
      </c>
      <c r="G74" s="178"/>
      <c r="H74" s="178"/>
      <c r="I74" s="179"/>
    </row>
    <row r="75" spans="1:9" s="36" customFormat="1" ht="7.95" customHeight="1" x14ac:dyDescent="0.45">
      <c r="A75" s="77"/>
      <c r="B75" s="169"/>
      <c r="C75" s="78"/>
      <c r="D75" s="79"/>
      <c r="E75" s="7"/>
      <c r="F75" s="7"/>
      <c r="G75" s="176"/>
      <c r="H75" s="176"/>
      <c r="I75" s="177"/>
    </row>
    <row r="76" spans="1:9" s="36" customFormat="1" ht="150" x14ac:dyDescent="0.45">
      <c r="A76" s="53">
        <f>MAX(A72)+0.01</f>
        <v>3.0199999999999996</v>
      </c>
      <c r="B76" s="80" t="s">
        <v>78</v>
      </c>
      <c r="C76" s="55"/>
      <c r="D76" s="56"/>
      <c r="E76" s="81"/>
      <c r="F76" s="52"/>
      <c r="G76" s="176"/>
      <c r="H76" s="176"/>
      <c r="I76" s="177"/>
    </row>
    <row r="77" spans="1:9" s="36" customFormat="1" ht="19.2" x14ac:dyDescent="0.45">
      <c r="A77" s="53"/>
      <c r="B77" s="80" t="s">
        <v>53</v>
      </c>
      <c r="C77" s="55"/>
      <c r="D77" s="56"/>
      <c r="E77" s="81"/>
      <c r="F77" s="52"/>
      <c r="G77" s="136"/>
      <c r="H77" s="176"/>
      <c r="I77" s="177"/>
    </row>
    <row r="78" spans="1:9" s="36" customFormat="1" ht="19.2" x14ac:dyDescent="0.45">
      <c r="A78" s="77"/>
      <c r="B78" s="112" t="s">
        <v>35</v>
      </c>
      <c r="C78" s="113" t="s">
        <v>2</v>
      </c>
      <c r="D78" s="114">
        <v>81.2</v>
      </c>
      <c r="E78" s="115"/>
      <c r="F78" s="116">
        <f>D78*E78</f>
        <v>0</v>
      </c>
      <c r="G78" s="136"/>
      <c r="H78" s="176"/>
      <c r="I78" s="177"/>
    </row>
    <row r="79" spans="1:9" s="36" customFormat="1" ht="19.2" x14ac:dyDescent="0.45">
      <c r="A79" s="77"/>
      <c r="B79" s="112" t="s">
        <v>36</v>
      </c>
      <c r="C79" s="113" t="s">
        <v>2</v>
      </c>
      <c r="D79" s="114">
        <v>60.9</v>
      </c>
      <c r="E79" s="115"/>
      <c r="F79" s="116">
        <f>D79*E79</f>
        <v>0</v>
      </c>
      <c r="G79" s="136"/>
      <c r="H79" s="176"/>
      <c r="I79" s="177"/>
    </row>
    <row r="80" spans="1:9" s="36" customFormat="1" ht="19.2" x14ac:dyDescent="0.45">
      <c r="A80" s="77"/>
      <c r="B80" s="112" t="s">
        <v>37</v>
      </c>
      <c r="C80" s="113" t="s">
        <v>2</v>
      </c>
      <c r="D80" s="114">
        <v>60.9</v>
      </c>
      <c r="E80" s="115"/>
      <c r="F80" s="116">
        <f>D80*E80</f>
        <v>0</v>
      </c>
      <c r="G80" s="136"/>
      <c r="H80" s="176"/>
      <c r="I80" s="177"/>
    </row>
    <row r="81" spans="1:9" s="36" customFormat="1" ht="7.95" customHeight="1" x14ac:dyDescent="0.45">
      <c r="A81" s="77"/>
      <c r="B81" s="120"/>
      <c r="C81" s="87"/>
      <c r="D81" s="121"/>
      <c r="E81" s="81"/>
      <c r="F81" s="52"/>
      <c r="G81" s="176"/>
      <c r="H81" s="176"/>
      <c r="I81" s="177"/>
    </row>
    <row r="82" spans="1:9" s="36" customFormat="1" ht="19.2" x14ac:dyDescent="0.45">
      <c r="A82" s="53"/>
      <c r="B82" s="80" t="s">
        <v>54</v>
      </c>
      <c r="C82" s="55"/>
      <c r="D82" s="56"/>
      <c r="E82" s="81"/>
      <c r="F82" s="52"/>
      <c r="G82" s="136"/>
      <c r="H82" s="176"/>
      <c r="I82" s="177"/>
    </row>
    <row r="83" spans="1:9" s="36" customFormat="1" ht="19.2" x14ac:dyDescent="0.45">
      <c r="A83" s="77"/>
      <c r="B83" s="112" t="s">
        <v>35</v>
      </c>
      <c r="C83" s="113" t="s">
        <v>2</v>
      </c>
      <c r="D83" s="114">
        <v>270.8</v>
      </c>
      <c r="E83" s="115"/>
      <c r="F83" s="116">
        <f>D83*E83</f>
        <v>0</v>
      </c>
      <c r="G83" s="136"/>
      <c r="H83" s="176"/>
      <c r="I83" s="177"/>
    </row>
    <row r="84" spans="1:9" s="36" customFormat="1" ht="19.2" x14ac:dyDescent="0.45">
      <c r="A84" s="77"/>
      <c r="B84" s="112" t="s">
        <v>36</v>
      </c>
      <c r="C84" s="113" t="s">
        <v>2</v>
      </c>
      <c r="D84" s="114">
        <v>203.1</v>
      </c>
      <c r="E84" s="115"/>
      <c r="F84" s="116">
        <f>D84*E84</f>
        <v>0</v>
      </c>
      <c r="G84" s="136"/>
      <c r="H84" s="176"/>
      <c r="I84" s="177"/>
    </row>
    <row r="85" spans="1:9" s="36" customFormat="1" ht="19.2" x14ac:dyDescent="0.45">
      <c r="A85" s="77"/>
      <c r="B85" s="112" t="s">
        <v>37</v>
      </c>
      <c r="C85" s="113" t="s">
        <v>2</v>
      </c>
      <c r="D85" s="114">
        <v>203.1</v>
      </c>
      <c r="E85" s="115"/>
      <c r="F85" s="116">
        <f>D85*E85</f>
        <v>0</v>
      </c>
      <c r="G85" s="136"/>
      <c r="H85" s="176"/>
      <c r="I85" s="177"/>
    </row>
    <row r="86" spans="1:9" s="36" customFormat="1" ht="7.95" customHeight="1" x14ac:dyDescent="0.45">
      <c r="A86" s="77"/>
      <c r="B86" s="120"/>
      <c r="C86" s="87"/>
      <c r="D86" s="121"/>
      <c r="E86" s="81"/>
      <c r="F86" s="52"/>
      <c r="G86" s="176"/>
      <c r="H86" s="176"/>
      <c r="I86" s="177"/>
    </row>
    <row r="87" spans="1:9" s="36" customFormat="1" ht="165" x14ac:dyDescent="0.45">
      <c r="A87" s="53">
        <f>MAX(A68:A86)+0.01</f>
        <v>3.0299999999999994</v>
      </c>
      <c r="B87" s="80" t="s">
        <v>76</v>
      </c>
      <c r="C87" s="87"/>
      <c r="D87" s="121"/>
      <c r="E87" s="81"/>
      <c r="F87" s="52"/>
      <c r="G87" s="176"/>
      <c r="H87" s="176"/>
      <c r="I87" s="177"/>
    </row>
    <row r="88" spans="1:9" s="36" customFormat="1" ht="19.2" x14ac:dyDescent="0.45">
      <c r="A88" s="77"/>
      <c r="B88" s="80" t="s">
        <v>53</v>
      </c>
      <c r="C88" s="55"/>
      <c r="D88" s="56"/>
      <c r="E88" s="81"/>
      <c r="F88" s="52"/>
      <c r="G88" s="136"/>
      <c r="H88" s="176"/>
      <c r="I88" s="177"/>
    </row>
    <row r="89" spans="1:9" s="36" customFormat="1" ht="19.2" x14ac:dyDescent="0.45">
      <c r="A89" s="77"/>
      <c r="B89" s="112" t="s">
        <v>35</v>
      </c>
      <c r="C89" s="113" t="s">
        <v>2</v>
      </c>
      <c r="D89" s="114">
        <v>40.799999999999997</v>
      </c>
      <c r="E89" s="115"/>
      <c r="F89" s="116">
        <f>D89*E89</f>
        <v>0</v>
      </c>
      <c r="G89" s="136"/>
      <c r="H89" s="176"/>
      <c r="I89" s="177"/>
    </row>
    <row r="90" spans="1:9" s="36" customFormat="1" ht="19.2" x14ac:dyDescent="0.45">
      <c r="A90" s="77"/>
      <c r="B90" s="112" t="s">
        <v>36</v>
      </c>
      <c r="C90" s="113" t="s">
        <v>2</v>
      </c>
      <c r="D90" s="114">
        <v>30.6</v>
      </c>
      <c r="E90" s="115"/>
      <c r="F90" s="116">
        <f>D90*E90</f>
        <v>0</v>
      </c>
      <c r="G90" s="136"/>
      <c r="H90" s="176"/>
      <c r="I90" s="177"/>
    </row>
    <row r="91" spans="1:9" s="36" customFormat="1" ht="19.2" x14ac:dyDescent="0.45">
      <c r="A91" s="77"/>
      <c r="B91" s="112" t="s">
        <v>37</v>
      </c>
      <c r="C91" s="113" t="s">
        <v>2</v>
      </c>
      <c r="D91" s="114">
        <v>30.6</v>
      </c>
      <c r="E91" s="115"/>
      <c r="F91" s="116">
        <f>D91*E91</f>
        <v>0</v>
      </c>
      <c r="G91" s="136"/>
      <c r="H91" s="176"/>
      <c r="I91" s="177"/>
    </row>
    <row r="92" spans="1:9" s="36" customFormat="1" ht="7.95" customHeight="1" x14ac:dyDescent="0.45">
      <c r="A92" s="77"/>
      <c r="B92" s="120"/>
      <c r="C92" s="87"/>
      <c r="D92" s="121"/>
      <c r="E92" s="81"/>
      <c r="F92" s="52"/>
      <c r="G92" s="136"/>
      <c r="H92" s="176"/>
      <c r="I92" s="177"/>
    </row>
    <row r="93" spans="1:9" s="36" customFormat="1" ht="150" x14ac:dyDescent="0.45">
      <c r="A93" s="53">
        <f>MAX(A76:A92)+0.01</f>
        <v>3.0399999999999991</v>
      </c>
      <c r="B93" s="80" t="s">
        <v>175</v>
      </c>
      <c r="C93" s="87"/>
      <c r="D93" s="121"/>
      <c r="E93" s="81"/>
      <c r="F93" s="52"/>
      <c r="G93" s="136"/>
      <c r="H93" s="176"/>
      <c r="I93" s="177"/>
    </row>
    <row r="94" spans="1:9" s="36" customFormat="1" ht="19.2" x14ac:dyDescent="0.45">
      <c r="A94" s="77"/>
      <c r="B94" s="112" t="s">
        <v>35</v>
      </c>
      <c r="C94" s="113" t="s">
        <v>2</v>
      </c>
      <c r="D94" s="114">
        <v>380</v>
      </c>
      <c r="E94" s="115"/>
      <c r="F94" s="116">
        <f>D94*E94</f>
        <v>0</v>
      </c>
      <c r="G94" s="136"/>
      <c r="H94" s="176"/>
      <c r="I94" s="177"/>
    </row>
    <row r="95" spans="1:9" s="36" customFormat="1" ht="19.2" x14ac:dyDescent="0.45">
      <c r="A95" s="77"/>
      <c r="B95" s="112" t="s">
        <v>36</v>
      </c>
      <c r="C95" s="113" t="s">
        <v>2</v>
      </c>
      <c r="D95" s="114">
        <v>285</v>
      </c>
      <c r="E95" s="115"/>
      <c r="F95" s="116">
        <f>D95*E95</f>
        <v>0</v>
      </c>
      <c r="G95" s="136"/>
      <c r="H95" s="176"/>
      <c r="I95" s="177"/>
    </row>
    <row r="96" spans="1:9" s="36" customFormat="1" ht="19.2" x14ac:dyDescent="0.45">
      <c r="A96" s="77"/>
      <c r="B96" s="112" t="s">
        <v>37</v>
      </c>
      <c r="C96" s="113" t="s">
        <v>2</v>
      </c>
      <c r="D96" s="114">
        <v>285</v>
      </c>
      <c r="E96" s="115"/>
      <c r="F96" s="116">
        <f>D96*E96</f>
        <v>0</v>
      </c>
      <c r="G96" s="136"/>
      <c r="H96" s="176"/>
      <c r="I96" s="177"/>
    </row>
    <row r="97" spans="1:9" s="36" customFormat="1" ht="7.95" customHeight="1" x14ac:dyDescent="0.45">
      <c r="A97" s="77"/>
      <c r="B97" s="120"/>
      <c r="C97" s="87"/>
      <c r="D97" s="121"/>
      <c r="E97" s="81"/>
      <c r="F97" s="52"/>
      <c r="G97" s="136"/>
      <c r="H97" s="176"/>
      <c r="I97" s="177"/>
    </row>
    <row r="98" spans="1:9" s="36" customFormat="1" ht="120" x14ac:dyDescent="0.45">
      <c r="A98" s="53">
        <f>MAX(A80:A97)+0.01</f>
        <v>3.0499999999999989</v>
      </c>
      <c r="B98" s="80" t="s">
        <v>77</v>
      </c>
      <c r="C98" s="87"/>
      <c r="D98" s="121"/>
      <c r="E98" s="81"/>
      <c r="F98" s="52"/>
      <c r="G98" s="136"/>
      <c r="H98" s="176"/>
      <c r="I98" s="177"/>
    </row>
    <row r="99" spans="1:9" s="36" customFormat="1" ht="19.2" x14ac:dyDescent="0.45">
      <c r="A99" s="77"/>
      <c r="B99" s="112" t="s">
        <v>35</v>
      </c>
      <c r="C99" s="113" t="s">
        <v>2</v>
      </c>
      <c r="D99" s="114">
        <v>72</v>
      </c>
      <c r="E99" s="115"/>
      <c r="F99" s="116">
        <f>D99*E99</f>
        <v>0</v>
      </c>
      <c r="G99" s="136"/>
      <c r="H99" s="176"/>
      <c r="I99" s="177"/>
    </row>
    <row r="100" spans="1:9" s="36" customFormat="1" ht="19.2" x14ac:dyDescent="0.45">
      <c r="A100" s="77"/>
      <c r="B100" s="112" t="s">
        <v>36</v>
      </c>
      <c r="C100" s="113" t="s">
        <v>2</v>
      </c>
      <c r="D100" s="114">
        <v>54</v>
      </c>
      <c r="E100" s="115"/>
      <c r="F100" s="116">
        <f>D100*E100</f>
        <v>0</v>
      </c>
      <c r="G100" s="136"/>
      <c r="H100" s="176"/>
      <c r="I100" s="177"/>
    </row>
    <row r="101" spans="1:9" s="36" customFormat="1" ht="19.2" x14ac:dyDescent="0.45">
      <c r="A101" s="77"/>
      <c r="B101" s="112" t="s">
        <v>37</v>
      </c>
      <c r="C101" s="113" t="s">
        <v>2</v>
      </c>
      <c r="D101" s="114">
        <v>54</v>
      </c>
      <c r="E101" s="115"/>
      <c r="F101" s="116">
        <f>D101*E101</f>
        <v>0</v>
      </c>
      <c r="G101" s="136"/>
      <c r="H101" s="176"/>
      <c r="I101" s="177"/>
    </row>
    <row r="102" spans="1:9" s="36" customFormat="1" ht="7.95" customHeight="1" x14ac:dyDescent="0.45">
      <c r="A102" s="77"/>
      <c r="B102" s="120"/>
      <c r="C102" s="87"/>
      <c r="D102" s="121"/>
      <c r="E102" s="81"/>
      <c r="F102" s="52"/>
      <c r="G102" s="136"/>
      <c r="H102" s="176"/>
      <c r="I102" s="177"/>
    </row>
    <row r="103" spans="1:9" s="36" customFormat="1" ht="113.4" customHeight="1" x14ac:dyDescent="0.45">
      <c r="A103" s="53">
        <f>MAX(A85:A102)+0.01</f>
        <v>3.0599999999999987</v>
      </c>
      <c r="B103" s="80" t="s">
        <v>86</v>
      </c>
      <c r="C103" s="87"/>
      <c r="D103" s="121"/>
      <c r="E103" s="81"/>
      <c r="F103" s="52"/>
      <c r="G103" s="136"/>
      <c r="H103" s="176"/>
      <c r="I103" s="177"/>
    </row>
    <row r="104" spans="1:9" s="36" customFormat="1" ht="19.2" x14ac:dyDescent="0.45">
      <c r="A104" s="77"/>
      <c r="B104" s="112" t="s">
        <v>35</v>
      </c>
      <c r="C104" s="113" t="s">
        <v>2</v>
      </c>
      <c r="D104" s="114">
        <v>33</v>
      </c>
      <c r="E104" s="115"/>
      <c r="F104" s="116">
        <f>D104*E104</f>
        <v>0</v>
      </c>
      <c r="G104" s="136"/>
      <c r="H104" s="176"/>
      <c r="I104" s="177"/>
    </row>
    <row r="105" spans="1:9" s="36" customFormat="1" ht="7.95" customHeight="1" x14ac:dyDescent="0.45">
      <c r="A105" s="77"/>
      <c r="B105" s="120"/>
      <c r="C105" s="87"/>
      <c r="D105" s="121"/>
      <c r="E105" s="81"/>
      <c r="F105" s="52"/>
      <c r="G105" s="136"/>
      <c r="H105" s="176"/>
      <c r="I105" s="177"/>
    </row>
    <row r="106" spans="1:9" s="36" customFormat="1" ht="120" x14ac:dyDescent="0.45">
      <c r="A106" s="53">
        <f>MAX(A88:A105)+0.01</f>
        <v>3.0699999999999985</v>
      </c>
      <c r="B106" s="80" t="s">
        <v>85</v>
      </c>
      <c r="C106" s="87"/>
      <c r="D106" s="121"/>
      <c r="E106" s="81"/>
      <c r="F106" s="52"/>
      <c r="G106" s="136"/>
      <c r="H106" s="176"/>
      <c r="I106" s="177"/>
    </row>
    <row r="107" spans="1:9" s="36" customFormat="1" ht="19.2" x14ac:dyDescent="0.45">
      <c r="A107" s="77"/>
      <c r="B107" s="112" t="s">
        <v>35</v>
      </c>
      <c r="C107" s="113" t="s">
        <v>2</v>
      </c>
      <c r="D107" s="114">
        <v>14</v>
      </c>
      <c r="E107" s="115"/>
      <c r="F107" s="116">
        <f>D107*E107</f>
        <v>0</v>
      </c>
      <c r="G107" s="136"/>
      <c r="H107" s="176"/>
      <c r="I107" s="177"/>
    </row>
    <row r="108" spans="1:9" s="36" customFormat="1" ht="7.95" customHeight="1" x14ac:dyDescent="0.45">
      <c r="A108" s="77"/>
      <c r="B108" s="120"/>
      <c r="C108" s="87"/>
      <c r="D108" s="121"/>
      <c r="E108" s="81"/>
      <c r="F108" s="52"/>
      <c r="G108" s="136"/>
      <c r="H108" s="176"/>
      <c r="I108" s="177"/>
    </row>
    <row r="109" spans="1:9" s="36" customFormat="1" ht="105" x14ac:dyDescent="0.45">
      <c r="A109" s="53">
        <f>MAX(A93:A108)+0.01</f>
        <v>3.0799999999999983</v>
      </c>
      <c r="B109" s="82" t="s">
        <v>79</v>
      </c>
      <c r="C109" s="55"/>
      <c r="D109" s="56"/>
      <c r="E109" s="7"/>
      <c r="F109" s="7"/>
      <c r="G109" s="176"/>
      <c r="H109" s="176"/>
      <c r="I109" s="177"/>
    </row>
    <row r="110" spans="1:9" s="62" customFormat="1" ht="19.2" x14ac:dyDescent="0.35">
      <c r="A110" s="57"/>
      <c r="B110" s="108" t="s">
        <v>53</v>
      </c>
      <c r="C110" s="119" t="s">
        <v>2</v>
      </c>
      <c r="D110" s="145">
        <v>102.5</v>
      </c>
      <c r="E110" s="111"/>
      <c r="F110" s="111">
        <f t="shared" ref="F110:F111" si="6">D110*E110</f>
        <v>0</v>
      </c>
      <c r="G110" s="136"/>
      <c r="H110" s="136"/>
      <c r="I110" s="179"/>
    </row>
    <row r="111" spans="1:9" s="62" customFormat="1" ht="19.2" x14ac:dyDescent="0.35">
      <c r="A111" s="57"/>
      <c r="B111" s="108" t="s">
        <v>54</v>
      </c>
      <c r="C111" s="119" t="s">
        <v>2</v>
      </c>
      <c r="D111" s="145">
        <v>257.5</v>
      </c>
      <c r="E111" s="111"/>
      <c r="F111" s="111">
        <f t="shared" si="6"/>
        <v>0</v>
      </c>
      <c r="G111" s="136"/>
      <c r="H111" s="136"/>
      <c r="I111" s="179"/>
    </row>
    <row r="112" spans="1:9" s="62" customFormat="1" ht="19.2" x14ac:dyDescent="0.35">
      <c r="A112" s="57"/>
      <c r="B112" s="108" t="s">
        <v>80</v>
      </c>
      <c r="C112" s="119" t="s">
        <v>2</v>
      </c>
      <c r="D112" s="145">
        <v>1540</v>
      </c>
      <c r="E112" s="111"/>
      <c r="F112" s="111">
        <f t="shared" ref="F112" si="7">D112*E112</f>
        <v>0</v>
      </c>
      <c r="G112" s="136"/>
      <c r="H112" s="136"/>
      <c r="I112" s="179"/>
    </row>
    <row r="113" spans="1:9" s="62" customFormat="1" ht="7.95" customHeight="1" x14ac:dyDescent="0.35">
      <c r="A113" s="57"/>
      <c r="B113" s="117"/>
      <c r="C113" s="127"/>
      <c r="D113" s="146"/>
      <c r="E113" s="23"/>
      <c r="F113" s="23"/>
      <c r="G113" s="136"/>
      <c r="H113" s="136"/>
      <c r="I113" s="179"/>
    </row>
    <row r="114" spans="1:9" s="36" customFormat="1" ht="120" x14ac:dyDescent="0.45">
      <c r="A114" s="53">
        <f>MAX(A109:A113)+0.01</f>
        <v>3.0899999999999981</v>
      </c>
      <c r="B114" s="83" t="s">
        <v>74</v>
      </c>
      <c r="C114" s="55"/>
      <c r="D114" s="56"/>
      <c r="E114" s="7"/>
      <c r="F114" s="7"/>
      <c r="G114" s="176"/>
      <c r="H114" s="176"/>
      <c r="I114" s="177"/>
    </row>
    <row r="115" spans="1:9" s="36" customFormat="1" ht="19.2" x14ac:dyDescent="0.45">
      <c r="A115" s="53"/>
      <c r="B115" s="108" t="s">
        <v>53</v>
      </c>
      <c r="C115" s="119" t="s">
        <v>2</v>
      </c>
      <c r="D115" s="145">
        <v>223</v>
      </c>
      <c r="E115" s="111"/>
      <c r="F115" s="111">
        <f t="shared" ref="F115:F116" si="8">D115*E115</f>
        <v>0</v>
      </c>
      <c r="G115" s="176"/>
      <c r="H115" s="176"/>
      <c r="I115" s="177"/>
    </row>
    <row r="116" spans="1:9" s="62" customFormat="1" ht="19.2" x14ac:dyDescent="0.25">
      <c r="A116" s="57"/>
      <c r="B116" s="108" t="s">
        <v>54</v>
      </c>
      <c r="C116" s="119" t="s">
        <v>2</v>
      </c>
      <c r="D116" s="145">
        <v>471</v>
      </c>
      <c r="E116" s="111"/>
      <c r="F116" s="111">
        <f t="shared" si="8"/>
        <v>0</v>
      </c>
      <c r="G116" s="178"/>
      <c r="H116" s="178"/>
      <c r="I116" s="179"/>
    </row>
    <row r="117" spans="1:9" s="62" customFormat="1" ht="7.95" customHeight="1" x14ac:dyDescent="0.25">
      <c r="A117" s="57"/>
      <c r="B117" s="117"/>
      <c r="C117" s="127"/>
      <c r="D117" s="146"/>
      <c r="E117" s="23"/>
      <c r="F117" s="23"/>
      <c r="G117" s="178"/>
      <c r="H117" s="178"/>
      <c r="I117" s="179"/>
    </row>
    <row r="118" spans="1:9" s="62" customFormat="1" ht="105" x14ac:dyDescent="0.25">
      <c r="A118" s="53">
        <f>MAX(A113:A117)+0.01</f>
        <v>3.0999999999999979</v>
      </c>
      <c r="B118" s="236" t="s">
        <v>96</v>
      </c>
      <c r="C118" s="127" t="s">
        <v>2</v>
      </c>
      <c r="D118" s="146">
        <v>8</v>
      </c>
      <c r="E118" s="23"/>
      <c r="F118" s="23">
        <f t="shared" ref="F118" si="9">D118*E118</f>
        <v>0</v>
      </c>
      <c r="G118" s="178"/>
      <c r="H118" s="178"/>
      <c r="I118" s="179"/>
    </row>
    <row r="119" spans="1:9" s="62" customFormat="1" ht="7.95" customHeight="1" x14ac:dyDescent="0.25">
      <c r="A119" s="57"/>
      <c r="B119" s="117"/>
      <c r="C119" s="127"/>
      <c r="D119" s="146"/>
      <c r="E119" s="23"/>
      <c r="F119" s="23"/>
      <c r="G119" s="178"/>
      <c r="H119" s="178"/>
      <c r="I119" s="179"/>
    </row>
    <row r="120" spans="1:9" s="36" customFormat="1" ht="111.6" customHeight="1" x14ac:dyDescent="0.45">
      <c r="A120" s="53">
        <f>MAX(A115:A119)+0.01</f>
        <v>3.1099999999999977</v>
      </c>
      <c r="B120" s="83" t="s">
        <v>50</v>
      </c>
      <c r="C120" s="55"/>
      <c r="D120" s="56"/>
      <c r="E120" s="7"/>
      <c r="F120" s="7"/>
      <c r="G120" s="176"/>
      <c r="H120" s="176"/>
      <c r="I120" s="177"/>
    </row>
    <row r="121" spans="1:9" s="62" customFormat="1" ht="19.2" x14ac:dyDescent="0.25">
      <c r="A121" s="57"/>
      <c r="B121" s="108" t="s">
        <v>53</v>
      </c>
      <c r="C121" s="119" t="s">
        <v>2</v>
      </c>
      <c r="D121" s="145">
        <v>32.200000000000003</v>
      </c>
      <c r="E121" s="111"/>
      <c r="F121" s="111">
        <f t="shared" ref="F121" si="10">D121*E121</f>
        <v>0</v>
      </c>
      <c r="G121" s="178"/>
      <c r="H121" s="178"/>
      <c r="I121" s="179"/>
    </row>
    <row r="122" spans="1:9" ht="7.95" customHeight="1" x14ac:dyDescent="0.35">
      <c r="A122" s="77"/>
      <c r="E122" s="52"/>
      <c r="F122" s="52"/>
    </row>
    <row r="123" spans="1:9" ht="101.4" customHeight="1" x14ac:dyDescent="0.35">
      <c r="A123" s="53">
        <f>MAX(A114:A122)+0.01</f>
        <v>3.1199999999999974</v>
      </c>
      <c r="B123" s="83" t="s">
        <v>81</v>
      </c>
      <c r="C123" s="55"/>
      <c r="D123" s="56"/>
      <c r="F123" s="7"/>
    </row>
    <row r="124" spans="1:9" x14ac:dyDescent="0.35">
      <c r="A124" s="77"/>
      <c r="B124" s="108" t="s">
        <v>53</v>
      </c>
      <c r="C124" s="119" t="s">
        <v>2</v>
      </c>
      <c r="D124" s="145">
        <v>35</v>
      </c>
      <c r="E124" s="111"/>
      <c r="F124" s="111">
        <f t="shared" ref="F124:F125" si="11">D124*E124</f>
        <v>0</v>
      </c>
    </row>
    <row r="125" spans="1:9" x14ac:dyDescent="0.35">
      <c r="A125" s="77"/>
      <c r="B125" s="108" t="s">
        <v>54</v>
      </c>
      <c r="C125" s="119" t="s">
        <v>2</v>
      </c>
      <c r="D125" s="145">
        <v>12.2</v>
      </c>
      <c r="E125" s="111"/>
      <c r="F125" s="111">
        <f t="shared" si="11"/>
        <v>0</v>
      </c>
    </row>
    <row r="126" spans="1:9" ht="7.95" customHeight="1" x14ac:dyDescent="0.35">
      <c r="A126" s="77"/>
      <c r="B126" s="117"/>
      <c r="C126" s="127"/>
      <c r="D126" s="146"/>
      <c r="E126" s="23"/>
      <c r="F126" s="23"/>
    </row>
    <row r="127" spans="1:9" ht="30" x14ac:dyDescent="0.35">
      <c r="A127" s="53">
        <f>MAX(A118:A126)+0.01</f>
        <v>3.1299999999999972</v>
      </c>
      <c r="B127" s="63" t="s">
        <v>104</v>
      </c>
      <c r="C127" s="204" t="s">
        <v>42</v>
      </c>
      <c r="D127" s="205">
        <v>56</v>
      </c>
      <c r="E127" s="51"/>
      <c r="F127" s="206">
        <f t="shared" ref="F127" si="12">D127*E127</f>
        <v>0</v>
      </c>
    </row>
    <row r="128" spans="1:9" ht="7.95" customHeight="1" x14ac:dyDescent="0.35">
      <c r="A128" s="77"/>
      <c r="B128" s="117"/>
      <c r="C128" s="127"/>
      <c r="D128" s="146"/>
      <c r="E128" s="23"/>
      <c r="F128" s="23"/>
    </row>
    <row r="129" spans="1:9" ht="75" x14ac:dyDescent="0.35">
      <c r="A129" s="53">
        <f>MAX(A120:A128)+0.01</f>
        <v>3.139999999999997</v>
      </c>
      <c r="B129" s="217" t="s">
        <v>103</v>
      </c>
      <c r="C129" s="171" t="s">
        <v>2</v>
      </c>
      <c r="D129" s="103">
        <v>57</v>
      </c>
      <c r="E129" s="51"/>
      <c r="F129" s="51">
        <f t="shared" ref="F129" si="13">D129*E129</f>
        <v>0</v>
      </c>
    </row>
    <row r="130" spans="1:9" ht="7.95" customHeight="1" x14ac:dyDescent="0.35">
      <c r="A130" s="77"/>
      <c r="B130" s="117"/>
      <c r="C130" s="127"/>
      <c r="D130" s="146"/>
      <c r="E130" s="23"/>
      <c r="F130" s="23"/>
    </row>
    <row r="131" spans="1:9" ht="60" x14ac:dyDescent="0.35">
      <c r="A131" s="53">
        <f>MAX(A120:A130)+0.01</f>
        <v>3.1499999999999968</v>
      </c>
      <c r="B131" s="217" t="s">
        <v>95</v>
      </c>
      <c r="C131" s="171" t="s">
        <v>2</v>
      </c>
      <c r="D131" s="103">
        <v>530</v>
      </c>
      <c r="E131" s="51"/>
      <c r="F131" s="51">
        <f t="shared" ref="F131" si="14">D131*E131</f>
        <v>0</v>
      </c>
    </row>
    <row r="132" spans="1:9" ht="7.95" customHeight="1" x14ac:dyDescent="0.35">
      <c r="A132" s="77"/>
      <c r="B132" s="117"/>
      <c r="C132" s="127"/>
      <c r="D132" s="146"/>
      <c r="E132" s="23"/>
      <c r="F132" s="23"/>
    </row>
    <row r="133" spans="1:9" s="154" customFormat="1" ht="47.25" customHeight="1" x14ac:dyDescent="0.35">
      <c r="A133" s="150">
        <f>MAX(A120:A132)+0.01</f>
        <v>3.1599999999999966</v>
      </c>
      <c r="B133" s="63" t="s">
        <v>38</v>
      </c>
      <c r="C133" s="152"/>
      <c r="D133" s="153"/>
      <c r="E133" s="219"/>
      <c r="F133" s="219"/>
      <c r="G133" s="186"/>
      <c r="H133" s="186"/>
      <c r="I133" s="187"/>
    </row>
    <row r="134" spans="1:9" s="224" customFormat="1" ht="19.2" x14ac:dyDescent="0.25">
      <c r="A134" s="220"/>
      <c r="B134" s="117" t="s">
        <v>53</v>
      </c>
      <c r="C134" s="127"/>
      <c r="D134" s="146"/>
      <c r="E134" s="221"/>
      <c r="F134" s="221"/>
      <c r="G134" s="222"/>
      <c r="H134" s="222"/>
      <c r="I134" s="223"/>
    </row>
    <row r="135" spans="1:9" s="226" customFormat="1" ht="19.2" x14ac:dyDescent="0.45">
      <c r="A135" s="225"/>
      <c r="B135" s="129" t="s">
        <v>183</v>
      </c>
      <c r="C135" s="119" t="s">
        <v>16</v>
      </c>
      <c r="D135" s="145">
        <v>2</v>
      </c>
      <c r="E135" s="157"/>
      <c r="F135" s="157">
        <f>D135*E135</f>
        <v>0</v>
      </c>
      <c r="G135" s="186"/>
      <c r="H135" s="186"/>
      <c r="I135" s="187"/>
    </row>
    <row r="136" spans="1:9" s="226" customFormat="1" ht="7.95" customHeight="1" x14ac:dyDescent="0.45">
      <c r="A136" s="225"/>
      <c r="B136" s="120"/>
      <c r="C136" s="227"/>
      <c r="D136" s="228"/>
      <c r="E136" s="81"/>
      <c r="F136" s="81"/>
      <c r="G136" s="186"/>
      <c r="H136" s="186"/>
      <c r="I136" s="187"/>
    </row>
    <row r="137" spans="1:9" s="168" customFormat="1" ht="19.2" x14ac:dyDescent="0.25">
      <c r="A137" s="229"/>
      <c r="B137" s="117" t="s">
        <v>54</v>
      </c>
      <c r="C137" s="127"/>
      <c r="D137" s="146"/>
      <c r="E137" s="221"/>
      <c r="F137" s="221"/>
      <c r="G137" s="190"/>
      <c r="H137" s="190"/>
      <c r="I137" s="191"/>
    </row>
    <row r="138" spans="1:9" s="226" customFormat="1" ht="19.2" x14ac:dyDescent="0.45">
      <c r="A138" s="225"/>
      <c r="B138" s="129" t="s">
        <v>183</v>
      </c>
      <c r="C138" s="119" t="s">
        <v>16</v>
      </c>
      <c r="D138" s="145">
        <v>1</v>
      </c>
      <c r="E138" s="157"/>
      <c r="F138" s="157">
        <f>D138*E138</f>
        <v>0</v>
      </c>
      <c r="G138" s="186"/>
      <c r="H138" s="186"/>
      <c r="I138" s="187"/>
    </row>
    <row r="139" spans="1:9" ht="7.95" customHeight="1" x14ac:dyDescent="0.35">
      <c r="A139" s="77"/>
      <c r="E139" s="52"/>
      <c r="F139" s="52"/>
    </row>
    <row r="140" spans="1:9" ht="60" x14ac:dyDescent="0.35">
      <c r="A140" s="53">
        <f>MAX(A85:A139)+0.01</f>
        <v>3.1699999999999964</v>
      </c>
      <c r="B140" s="85" t="s">
        <v>64</v>
      </c>
      <c r="C140" s="171" t="s">
        <v>42</v>
      </c>
      <c r="D140" s="6">
        <v>130</v>
      </c>
      <c r="E140" s="52"/>
      <c r="F140" s="52">
        <f>D140*E140</f>
        <v>0</v>
      </c>
    </row>
    <row r="141" spans="1:9" ht="7.95" customHeight="1" x14ac:dyDescent="0.35">
      <c r="A141" s="53"/>
      <c r="B141" s="85"/>
      <c r="C141" s="171"/>
      <c r="E141" s="52"/>
      <c r="F141" s="52"/>
    </row>
    <row r="142" spans="1:9" ht="60" x14ac:dyDescent="0.35">
      <c r="A142" s="53">
        <f>MAX(A87:A141)+0.01</f>
        <v>3.1799999999999962</v>
      </c>
      <c r="B142" s="85" t="s">
        <v>102</v>
      </c>
      <c r="C142" s="171" t="s">
        <v>42</v>
      </c>
      <c r="D142" s="6">
        <v>30</v>
      </c>
      <c r="E142" s="52"/>
      <c r="F142" s="52">
        <f>D142*E142</f>
        <v>0</v>
      </c>
    </row>
    <row r="143" spans="1:9" ht="7.95" customHeight="1" x14ac:dyDescent="0.35">
      <c r="A143" s="53"/>
      <c r="B143" s="85"/>
      <c r="C143" s="171"/>
      <c r="E143" s="52"/>
      <c r="F143" s="52"/>
    </row>
    <row r="144" spans="1:9" ht="45" x14ac:dyDescent="0.35">
      <c r="A144" s="53">
        <f>MAX(A122:A143)+0.01</f>
        <v>3.1899999999999959</v>
      </c>
      <c r="B144" s="85" t="s">
        <v>65</v>
      </c>
      <c r="C144" s="171" t="s">
        <v>15</v>
      </c>
      <c r="D144" s="6">
        <v>1</v>
      </c>
      <c r="E144" s="52"/>
      <c r="F144" s="52">
        <f>D144*E144</f>
        <v>0</v>
      </c>
    </row>
    <row r="145" spans="1:8" ht="7.95" customHeight="1" x14ac:dyDescent="0.35">
      <c r="A145" s="77"/>
      <c r="E145" s="52"/>
      <c r="F145" s="52"/>
    </row>
    <row r="146" spans="1:8" ht="60" x14ac:dyDescent="0.35">
      <c r="A146" s="53">
        <f>MAX(A133:A145)+0.01</f>
        <v>3.1999999999999957</v>
      </c>
      <c r="B146" s="85" t="s">
        <v>158</v>
      </c>
      <c r="C146" s="127"/>
      <c r="D146" s="146"/>
      <c r="E146" s="23"/>
      <c r="F146" s="23"/>
    </row>
    <row r="147" spans="1:8" ht="15.6" x14ac:dyDescent="0.35">
      <c r="A147" s="53"/>
      <c r="B147" s="172" t="s">
        <v>157</v>
      </c>
      <c r="C147" s="173" t="s">
        <v>41</v>
      </c>
      <c r="D147" s="174">
        <v>24</v>
      </c>
      <c r="E147" s="216"/>
      <c r="F147" s="175">
        <f t="shared" ref="F147:F152" si="15">D147*E147</f>
        <v>0</v>
      </c>
      <c r="H147" s="215"/>
    </row>
    <row r="148" spans="1:8" ht="60" x14ac:dyDescent="0.35">
      <c r="A148" s="53"/>
      <c r="B148" s="172" t="s">
        <v>159</v>
      </c>
      <c r="C148" s="173" t="s">
        <v>41</v>
      </c>
      <c r="D148" s="174">
        <v>24</v>
      </c>
      <c r="E148" s="216"/>
      <c r="F148" s="175">
        <f t="shared" si="15"/>
        <v>0</v>
      </c>
      <c r="H148" s="215"/>
    </row>
    <row r="149" spans="1:8" ht="16.95" customHeight="1" x14ac:dyDescent="0.35">
      <c r="A149" s="53"/>
      <c r="B149" s="172" t="s">
        <v>68</v>
      </c>
      <c r="C149" s="173" t="s">
        <v>41</v>
      </c>
      <c r="D149" s="174">
        <v>24</v>
      </c>
      <c r="E149" s="216"/>
      <c r="F149" s="175">
        <f t="shared" si="15"/>
        <v>0</v>
      </c>
      <c r="H149" s="215"/>
    </row>
    <row r="150" spans="1:8" x14ac:dyDescent="0.35">
      <c r="A150" s="53"/>
      <c r="B150" s="172" t="s">
        <v>160</v>
      </c>
      <c r="C150" s="173" t="s">
        <v>18</v>
      </c>
      <c r="D150" s="174">
        <v>2</v>
      </c>
      <c r="E150" s="216"/>
      <c r="F150" s="175">
        <f t="shared" si="15"/>
        <v>0</v>
      </c>
      <c r="H150" s="215"/>
    </row>
    <row r="151" spans="1:8" x14ac:dyDescent="0.35">
      <c r="A151" s="53"/>
      <c r="B151" s="172" t="s">
        <v>161</v>
      </c>
      <c r="C151" s="173" t="s">
        <v>17</v>
      </c>
      <c r="D151" s="174">
        <v>14</v>
      </c>
      <c r="E151" s="216"/>
      <c r="F151" s="175">
        <f t="shared" si="15"/>
        <v>0</v>
      </c>
      <c r="H151" s="215"/>
    </row>
    <row r="152" spans="1:8" ht="30" x14ac:dyDescent="0.35">
      <c r="A152" s="53"/>
      <c r="B152" s="172" t="s">
        <v>162</v>
      </c>
      <c r="C152" s="173" t="s">
        <v>41</v>
      </c>
      <c r="D152" s="174">
        <v>24</v>
      </c>
      <c r="E152" s="216"/>
      <c r="F152" s="175">
        <f t="shared" si="15"/>
        <v>0</v>
      </c>
      <c r="H152" s="215"/>
    </row>
    <row r="153" spans="1:8" x14ac:dyDescent="0.35">
      <c r="A153" s="53"/>
      <c r="B153" s="172" t="s">
        <v>69</v>
      </c>
      <c r="C153" s="173" t="s">
        <v>16</v>
      </c>
      <c r="D153" s="174">
        <v>1</v>
      </c>
      <c r="E153" s="216"/>
      <c r="F153" s="175">
        <f>D153*E153</f>
        <v>0</v>
      </c>
      <c r="H153" s="215"/>
    </row>
    <row r="154" spans="1:8" ht="7.95" customHeight="1" x14ac:dyDescent="0.35">
      <c r="A154" s="53"/>
      <c r="B154" s="85"/>
      <c r="C154" s="127"/>
      <c r="D154" s="146"/>
      <c r="E154" s="23"/>
      <c r="F154" s="23"/>
    </row>
    <row r="155" spans="1:8" ht="53.4" customHeight="1" x14ac:dyDescent="0.35">
      <c r="A155" s="77">
        <f>MAX(A109:A154)+0.01</f>
        <v>3.2099999999999955</v>
      </c>
      <c r="B155" s="235" t="s">
        <v>165</v>
      </c>
      <c r="C155" s="127"/>
      <c r="D155" s="146"/>
      <c r="E155" s="23"/>
      <c r="F155" s="23"/>
    </row>
    <row r="156" spans="1:8" ht="60" x14ac:dyDescent="0.35">
      <c r="A156" s="53"/>
      <c r="B156" s="230" t="s">
        <v>163</v>
      </c>
      <c r="C156" s="231" t="s">
        <v>41</v>
      </c>
      <c r="D156" s="232">
        <v>24</v>
      </c>
      <c r="E156" s="233"/>
      <c r="F156" s="234">
        <f t="shared" ref="F156:F158" si="16">D156*E156</f>
        <v>0</v>
      </c>
    </row>
    <row r="157" spans="1:8" ht="30" x14ac:dyDescent="0.35">
      <c r="A157" s="77"/>
      <c r="B157" s="172" t="s">
        <v>164</v>
      </c>
      <c r="C157" s="173" t="s">
        <v>41</v>
      </c>
      <c r="D157" s="174">
        <v>24</v>
      </c>
      <c r="E157" s="216"/>
      <c r="F157" s="175">
        <f t="shared" si="16"/>
        <v>0</v>
      </c>
    </row>
    <row r="158" spans="1:8" x14ac:dyDescent="0.35">
      <c r="A158" s="77"/>
      <c r="B158" s="172" t="s">
        <v>69</v>
      </c>
      <c r="C158" s="173" t="s">
        <v>16</v>
      </c>
      <c r="D158" s="174">
        <v>1</v>
      </c>
      <c r="E158" s="216"/>
      <c r="F158" s="175">
        <f t="shared" si="16"/>
        <v>0</v>
      </c>
    </row>
    <row r="159" spans="1:8" ht="7.95" customHeight="1" x14ac:dyDescent="0.35">
      <c r="A159" s="77"/>
      <c r="E159" s="52"/>
      <c r="F159" s="52"/>
    </row>
    <row r="160" spans="1:8" ht="90" x14ac:dyDescent="0.35">
      <c r="A160" s="53">
        <f>MAX(A110:A159)+0.01</f>
        <v>3.2199999999999953</v>
      </c>
      <c r="B160" s="85" t="s">
        <v>62</v>
      </c>
      <c r="C160" s="171" t="s">
        <v>42</v>
      </c>
      <c r="D160" s="56">
        <v>25</v>
      </c>
      <c r="F160" s="7">
        <f>D160*E160</f>
        <v>0</v>
      </c>
    </row>
    <row r="161" spans="1:9" ht="7.95" customHeight="1" x14ac:dyDescent="0.35">
      <c r="A161" s="77"/>
      <c r="E161" s="52"/>
      <c r="F161" s="52"/>
    </row>
    <row r="162" spans="1:9" ht="45" x14ac:dyDescent="0.35">
      <c r="A162" s="53">
        <f>MAX(A122:A161)+0.01</f>
        <v>3.2299999999999951</v>
      </c>
      <c r="B162" s="80" t="s">
        <v>40</v>
      </c>
      <c r="C162" s="2"/>
      <c r="D162" s="56"/>
      <c r="F162" s="7"/>
    </row>
    <row r="163" spans="1:9" s="62" customFormat="1" ht="19.2" x14ac:dyDescent="0.25">
      <c r="A163" s="57"/>
      <c r="B163" s="108" t="s">
        <v>53</v>
      </c>
      <c r="C163" s="119" t="s">
        <v>42</v>
      </c>
      <c r="D163" s="145">
        <v>173.5</v>
      </c>
      <c r="E163" s="111"/>
      <c r="F163" s="111">
        <f t="shared" ref="F163" si="17">D163*E163</f>
        <v>0</v>
      </c>
      <c r="G163" s="178"/>
      <c r="H163" s="178"/>
      <c r="I163" s="179"/>
    </row>
    <row r="164" spans="1:9" s="62" customFormat="1" ht="19.2" x14ac:dyDescent="0.25">
      <c r="A164" s="57"/>
      <c r="B164" s="108" t="s">
        <v>54</v>
      </c>
      <c r="C164" s="119" t="s">
        <v>42</v>
      </c>
      <c r="D164" s="145">
        <v>524.5</v>
      </c>
      <c r="E164" s="111"/>
      <c r="F164" s="111">
        <f t="shared" ref="F164" si="18">D164*E164</f>
        <v>0</v>
      </c>
      <c r="G164" s="178"/>
      <c r="H164" s="178"/>
      <c r="I164" s="179"/>
    </row>
    <row r="165" spans="1:9" s="36" customFormat="1" ht="7.95" customHeight="1" x14ac:dyDescent="0.45">
      <c r="A165" s="53"/>
      <c r="B165" s="54"/>
      <c r="C165" s="55"/>
      <c r="D165" s="56"/>
      <c r="E165" s="7"/>
      <c r="F165" s="7"/>
      <c r="G165" s="176"/>
      <c r="H165" s="176"/>
      <c r="I165" s="177"/>
    </row>
    <row r="166" spans="1:9" s="62" customFormat="1" ht="17.25" customHeight="1" x14ac:dyDescent="0.25">
      <c r="A166" s="125"/>
      <c r="B166" s="71"/>
      <c r="C166" s="248" t="s">
        <v>14</v>
      </c>
      <c r="D166" s="248"/>
      <c r="E166" s="248"/>
      <c r="F166" s="124">
        <f>SUM(F71:F165)</f>
        <v>0</v>
      </c>
      <c r="G166" s="178"/>
      <c r="H166" s="178"/>
      <c r="I166" s="179"/>
    </row>
    <row r="167" spans="1:9" s="36" customFormat="1" ht="19.2" x14ac:dyDescent="0.45">
      <c r="A167" s="77"/>
      <c r="B167" s="86"/>
      <c r="C167" s="87"/>
      <c r="D167" s="88"/>
      <c r="E167" s="66"/>
      <c r="F167" s="89"/>
      <c r="G167" s="176"/>
      <c r="H167" s="176"/>
      <c r="I167" s="177"/>
    </row>
    <row r="168" spans="1:9" s="62" customFormat="1" ht="19.8" thickBot="1" x14ac:dyDescent="0.3">
      <c r="A168" s="90">
        <v>4</v>
      </c>
      <c r="B168" s="91" t="s">
        <v>55</v>
      </c>
      <c r="C168" s="92"/>
      <c r="D168" s="93"/>
      <c r="E168" s="94"/>
      <c r="F168" s="95"/>
      <c r="G168" s="178"/>
      <c r="H168" s="178"/>
      <c r="I168" s="179"/>
    </row>
    <row r="169" spans="1:9" s="36" customFormat="1" ht="7.95" customHeight="1" x14ac:dyDescent="0.45">
      <c r="A169" s="96"/>
      <c r="B169" s="97"/>
      <c r="C169" s="49"/>
      <c r="D169" s="6"/>
      <c r="E169" s="7"/>
      <c r="F169" s="8"/>
      <c r="G169" s="176"/>
      <c r="H169" s="176"/>
      <c r="I169" s="177"/>
    </row>
    <row r="170" spans="1:9" s="36" customFormat="1" ht="84" customHeight="1" x14ac:dyDescent="0.45">
      <c r="A170" s="53">
        <f>MAX(A163:A169)+0.01</f>
        <v>4.01</v>
      </c>
      <c r="B170" s="85" t="s">
        <v>43</v>
      </c>
      <c r="C170" s="2"/>
      <c r="D170" s="56"/>
      <c r="E170" s="7"/>
      <c r="F170" s="7"/>
      <c r="G170" s="176"/>
      <c r="H170" s="176"/>
      <c r="I170" s="177"/>
    </row>
    <row r="171" spans="1:9" s="62" customFormat="1" ht="19.2" x14ac:dyDescent="0.25">
      <c r="A171" s="57"/>
      <c r="B171" s="108" t="s">
        <v>53</v>
      </c>
      <c r="C171" s="119" t="s">
        <v>2</v>
      </c>
      <c r="D171" s="145">
        <v>12.7</v>
      </c>
      <c r="E171" s="111"/>
      <c r="F171" s="111">
        <f t="shared" ref="F171:F172" si="19">D171*E171</f>
        <v>0</v>
      </c>
      <c r="G171" s="178"/>
      <c r="H171" s="178"/>
      <c r="I171" s="179"/>
    </row>
    <row r="172" spans="1:9" s="62" customFormat="1" ht="19.2" x14ac:dyDescent="0.25">
      <c r="A172" s="57"/>
      <c r="B172" s="108" t="s">
        <v>54</v>
      </c>
      <c r="C172" s="119" t="s">
        <v>2</v>
      </c>
      <c r="D172" s="145">
        <v>43</v>
      </c>
      <c r="E172" s="111"/>
      <c r="F172" s="111">
        <f t="shared" si="19"/>
        <v>0</v>
      </c>
      <c r="G172" s="178"/>
      <c r="H172" s="178"/>
      <c r="I172" s="179"/>
    </row>
    <row r="173" spans="1:9" s="36" customFormat="1" ht="7.95" customHeight="1" x14ac:dyDescent="0.45">
      <c r="A173" s="77"/>
      <c r="B173" s="54"/>
      <c r="C173" s="2"/>
      <c r="D173" s="56"/>
      <c r="E173" s="52"/>
      <c r="F173" s="52"/>
      <c r="G173" s="176"/>
      <c r="H173" s="176"/>
      <c r="I173" s="177"/>
    </row>
    <row r="174" spans="1:9" s="36" customFormat="1" ht="101.4" customHeight="1" x14ac:dyDescent="0.45">
      <c r="A174" s="53">
        <f>MAX(A168:A173)+0.01</f>
        <v>4.0199999999999996</v>
      </c>
      <c r="B174" s="85" t="s">
        <v>44</v>
      </c>
      <c r="C174" s="2"/>
      <c r="D174" s="56"/>
      <c r="E174" s="52"/>
      <c r="F174" s="52"/>
      <c r="G174" s="176"/>
      <c r="H174" s="176"/>
      <c r="I174" s="177"/>
    </row>
    <row r="175" spans="1:9" s="62" customFormat="1" ht="19.2" x14ac:dyDescent="0.25">
      <c r="A175" s="57"/>
      <c r="B175" s="138" t="s">
        <v>53</v>
      </c>
      <c r="C175" s="119" t="s">
        <v>41</v>
      </c>
      <c r="D175" s="145">
        <v>115</v>
      </c>
      <c r="E175" s="111"/>
      <c r="F175" s="111">
        <f t="shared" ref="F175:F176" si="20">D175*E175</f>
        <v>0</v>
      </c>
      <c r="G175" s="178"/>
      <c r="H175" s="179"/>
      <c r="I175" s="179"/>
    </row>
    <row r="176" spans="1:9" s="36" customFormat="1" ht="19.2" x14ac:dyDescent="0.45">
      <c r="A176" s="77"/>
      <c r="B176" s="138" t="s">
        <v>54</v>
      </c>
      <c r="C176" s="119" t="s">
        <v>41</v>
      </c>
      <c r="D176" s="145">
        <v>198</v>
      </c>
      <c r="E176" s="111"/>
      <c r="F176" s="111">
        <f t="shared" si="20"/>
        <v>0</v>
      </c>
      <c r="G176" s="176"/>
      <c r="H176" s="176"/>
      <c r="I176" s="177"/>
    </row>
    <row r="177" spans="1:9" s="36" customFormat="1" ht="7.95" customHeight="1" x14ac:dyDescent="0.45">
      <c r="A177" s="77"/>
      <c r="B177" s="131"/>
      <c r="C177" s="127"/>
      <c r="D177" s="146"/>
      <c r="E177" s="132"/>
      <c r="F177" s="23"/>
      <c r="G177" s="176"/>
      <c r="H177" s="176"/>
      <c r="I177" s="177"/>
    </row>
    <row r="178" spans="1:9" s="36" customFormat="1" ht="60" x14ac:dyDescent="0.45">
      <c r="A178" s="53">
        <f>MAX(A174:A176)+0.01</f>
        <v>4.0299999999999994</v>
      </c>
      <c r="B178" s="85" t="s">
        <v>73</v>
      </c>
      <c r="C178" s="2"/>
      <c r="D178" s="56"/>
      <c r="E178" s="52"/>
      <c r="F178" s="52"/>
      <c r="G178" s="176"/>
      <c r="H178" s="176"/>
      <c r="I178" s="177"/>
    </row>
    <row r="179" spans="1:9" s="36" customFormat="1" ht="19.2" x14ac:dyDescent="0.45">
      <c r="A179" s="77"/>
      <c r="B179" s="138" t="s">
        <v>53</v>
      </c>
      <c r="C179" s="119" t="s">
        <v>41</v>
      </c>
      <c r="D179" s="145">
        <v>91</v>
      </c>
      <c r="E179" s="111"/>
      <c r="F179" s="111">
        <f t="shared" ref="F179" si="21">D179*E179</f>
        <v>0</v>
      </c>
      <c r="G179" s="176"/>
      <c r="H179" s="176"/>
      <c r="I179" s="177"/>
    </row>
    <row r="180" spans="1:9" s="36" customFormat="1" ht="19.2" x14ac:dyDescent="0.45">
      <c r="A180" s="77"/>
      <c r="B180" s="138" t="s">
        <v>54</v>
      </c>
      <c r="C180" s="119" t="s">
        <v>41</v>
      </c>
      <c r="D180" s="145">
        <v>190</v>
      </c>
      <c r="E180" s="111"/>
      <c r="F180" s="111">
        <f t="shared" ref="F180" si="22">D180*E180</f>
        <v>0</v>
      </c>
      <c r="G180" s="176"/>
      <c r="H180" s="176"/>
      <c r="I180" s="177"/>
    </row>
    <row r="181" spans="1:9" s="36" customFormat="1" ht="7.95" customHeight="1" x14ac:dyDescent="0.45">
      <c r="A181" s="77"/>
      <c r="B181" s="137"/>
      <c r="C181" s="127"/>
      <c r="D181" s="146"/>
      <c r="E181" s="23"/>
      <c r="F181" s="23"/>
      <c r="G181" s="176"/>
      <c r="H181" s="176"/>
      <c r="I181" s="177"/>
    </row>
    <row r="182" spans="1:9" s="36" customFormat="1" ht="120.6" x14ac:dyDescent="0.45">
      <c r="A182" s="53">
        <f>MAX(A178:A180)+0.01</f>
        <v>4.0399999999999991</v>
      </c>
      <c r="B182" s="85" t="s">
        <v>63</v>
      </c>
      <c r="C182" s="171" t="s">
        <v>41</v>
      </c>
      <c r="D182" s="56">
        <v>8</v>
      </c>
      <c r="E182" s="52"/>
      <c r="F182" s="52">
        <f>D182*E182</f>
        <v>0</v>
      </c>
      <c r="G182" s="176"/>
      <c r="H182" s="176"/>
      <c r="I182" s="177"/>
    </row>
    <row r="183" spans="1:9" s="36" customFormat="1" ht="7.95" customHeight="1" x14ac:dyDescent="0.45">
      <c r="A183" s="77"/>
      <c r="B183" s="137"/>
      <c r="C183" s="127"/>
      <c r="D183" s="146"/>
      <c r="E183" s="23"/>
      <c r="F183" s="23"/>
      <c r="G183" s="176"/>
      <c r="H183" s="176"/>
      <c r="I183" s="177"/>
    </row>
    <row r="184" spans="1:9" s="36" customFormat="1" ht="100.2" customHeight="1" x14ac:dyDescent="0.45">
      <c r="A184" s="53">
        <f>MAX(A177:A183)+0.01</f>
        <v>4.0499999999999989</v>
      </c>
      <c r="B184" s="85" t="s">
        <v>56</v>
      </c>
      <c r="C184" s="2"/>
      <c r="D184" s="56"/>
      <c r="E184" s="52"/>
      <c r="F184" s="52"/>
      <c r="G184" s="176"/>
      <c r="H184" s="176"/>
      <c r="I184" s="177"/>
    </row>
    <row r="185" spans="1:9" s="36" customFormat="1" ht="19.2" x14ac:dyDescent="0.45">
      <c r="A185" s="77"/>
      <c r="B185" s="138" t="s">
        <v>53</v>
      </c>
      <c r="C185" s="119" t="s">
        <v>2</v>
      </c>
      <c r="D185" s="145">
        <v>48</v>
      </c>
      <c r="E185" s="111"/>
      <c r="F185" s="111">
        <f t="shared" ref="F185" si="23">D185*E185</f>
        <v>0</v>
      </c>
      <c r="G185" s="176"/>
      <c r="H185" s="176"/>
      <c r="I185" s="177"/>
    </row>
    <row r="186" spans="1:9" s="36" customFormat="1" ht="19.2" x14ac:dyDescent="0.45">
      <c r="A186" s="77"/>
      <c r="B186" s="138" t="s">
        <v>54</v>
      </c>
      <c r="C186" s="119" t="s">
        <v>2</v>
      </c>
      <c r="D186" s="145">
        <v>199</v>
      </c>
      <c r="E186" s="111"/>
      <c r="F186" s="111">
        <f t="shared" ref="F186" si="24">D186*E186</f>
        <v>0</v>
      </c>
      <c r="G186" s="176"/>
      <c r="H186" s="176"/>
      <c r="I186" s="177"/>
    </row>
    <row r="187" spans="1:9" ht="7.95" customHeight="1" x14ac:dyDescent="0.35">
      <c r="A187" s="77"/>
      <c r="B187" s="54"/>
      <c r="C187" s="2"/>
      <c r="F187" s="7"/>
    </row>
    <row r="188" spans="1:9" ht="210" x14ac:dyDescent="0.35">
      <c r="A188" s="53">
        <f>MAX(A178:A187)+0.01</f>
        <v>4.0599999999999987</v>
      </c>
      <c r="B188" s="54" t="s">
        <v>49</v>
      </c>
      <c r="C188" s="1"/>
      <c r="E188" s="52"/>
      <c r="F188" s="52"/>
    </row>
    <row r="189" spans="1:9" x14ac:dyDescent="0.35">
      <c r="A189" s="77"/>
      <c r="B189" s="147" t="s">
        <v>148</v>
      </c>
      <c r="C189" s="148" t="s">
        <v>0</v>
      </c>
      <c r="D189" s="114">
        <v>1</v>
      </c>
      <c r="E189" s="116"/>
      <c r="F189" s="149">
        <f t="shared" ref="F189:F197" si="25">D189*E189</f>
        <v>0</v>
      </c>
    </row>
    <row r="190" spans="1:9" x14ac:dyDescent="0.35">
      <c r="A190" s="77"/>
      <c r="B190" s="147" t="s">
        <v>149</v>
      </c>
      <c r="C190" s="148" t="s">
        <v>0</v>
      </c>
      <c r="D190" s="114">
        <v>1</v>
      </c>
      <c r="E190" s="116"/>
      <c r="F190" s="149">
        <f t="shared" si="25"/>
        <v>0</v>
      </c>
    </row>
    <row r="191" spans="1:9" x14ac:dyDescent="0.35">
      <c r="A191" s="77"/>
      <c r="B191" s="147" t="s">
        <v>150</v>
      </c>
      <c r="C191" s="148" t="s">
        <v>0</v>
      </c>
      <c r="D191" s="114">
        <v>1</v>
      </c>
      <c r="E191" s="116"/>
      <c r="F191" s="149">
        <f t="shared" si="25"/>
        <v>0</v>
      </c>
    </row>
    <row r="192" spans="1:9" x14ac:dyDescent="0.35">
      <c r="A192" s="77"/>
      <c r="B192" s="147" t="s">
        <v>151</v>
      </c>
      <c r="C192" s="148" t="s">
        <v>0</v>
      </c>
      <c r="D192" s="114">
        <v>1</v>
      </c>
      <c r="E192" s="116"/>
      <c r="F192" s="149">
        <f t="shared" si="25"/>
        <v>0</v>
      </c>
    </row>
    <row r="193" spans="1:6" x14ac:dyDescent="0.35">
      <c r="A193" s="77"/>
      <c r="B193" s="147" t="s">
        <v>174</v>
      </c>
      <c r="C193" s="148" t="s">
        <v>0</v>
      </c>
      <c r="D193" s="114">
        <v>1</v>
      </c>
      <c r="E193" s="116"/>
      <c r="F193" s="149">
        <f t="shared" si="25"/>
        <v>0</v>
      </c>
    </row>
    <row r="194" spans="1:6" x14ac:dyDescent="0.35">
      <c r="A194" s="77"/>
      <c r="B194" s="147" t="s">
        <v>152</v>
      </c>
      <c r="C194" s="148" t="s">
        <v>0</v>
      </c>
      <c r="D194" s="114">
        <v>1</v>
      </c>
      <c r="E194" s="116"/>
      <c r="F194" s="149">
        <f t="shared" si="25"/>
        <v>0</v>
      </c>
    </row>
    <row r="195" spans="1:6" x14ac:dyDescent="0.35">
      <c r="A195" s="77"/>
      <c r="B195" s="147" t="s">
        <v>153</v>
      </c>
      <c r="C195" s="148" t="s">
        <v>0</v>
      </c>
      <c r="D195" s="114">
        <v>1</v>
      </c>
      <c r="E195" s="116"/>
      <c r="F195" s="149">
        <f t="shared" si="25"/>
        <v>0</v>
      </c>
    </row>
    <row r="196" spans="1:6" x14ac:dyDescent="0.35">
      <c r="A196" s="77"/>
      <c r="B196" s="147" t="s">
        <v>154</v>
      </c>
      <c r="C196" s="148" t="s">
        <v>0</v>
      </c>
      <c r="D196" s="114">
        <v>1</v>
      </c>
      <c r="E196" s="116"/>
      <c r="F196" s="149">
        <f t="shared" si="25"/>
        <v>0</v>
      </c>
    </row>
    <row r="197" spans="1:6" x14ac:dyDescent="0.35">
      <c r="A197" s="77"/>
      <c r="B197" s="147" t="s">
        <v>155</v>
      </c>
      <c r="C197" s="148" t="s">
        <v>0</v>
      </c>
      <c r="D197" s="114">
        <v>1</v>
      </c>
      <c r="E197" s="116"/>
      <c r="F197" s="149">
        <f t="shared" si="25"/>
        <v>0</v>
      </c>
    </row>
    <row r="198" spans="1:6" ht="7.95" customHeight="1" x14ac:dyDescent="0.35">
      <c r="A198" s="77"/>
      <c r="B198" s="54"/>
      <c r="C198" s="2"/>
      <c r="D198" s="56"/>
      <c r="F198" s="7"/>
    </row>
    <row r="199" spans="1:6" ht="105" x14ac:dyDescent="0.35">
      <c r="A199" s="53">
        <f>MAX(A188:A198)+0.01</f>
        <v>4.0699999999999985</v>
      </c>
      <c r="B199" s="54" t="s">
        <v>46</v>
      </c>
      <c r="C199" s="2"/>
      <c r="D199" s="56"/>
      <c r="E199" s="52"/>
      <c r="F199" s="52"/>
    </row>
    <row r="200" spans="1:6" x14ac:dyDescent="0.35">
      <c r="A200" s="77"/>
      <c r="B200" s="147" t="s">
        <v>148</v>
      </c>
      <c r="C200" s="148" t="s">
        <v>0</v>
      </c>
      <c r="D200" s="114">
        <v>1</v>
      </c>
      <c r="E200" s="149"/>
      <c r="F200" s="149">
        <f t="shared" ref="F200:F208" si="26">D200*E200</f>
        <v>0</v>
      </c>
    </row>
    <row r="201" spans="1:6" x14ac:dyDescent="0.35">
      <c r="A201" s="77"/>
      <c r="B201" s="147" t="s">
        <v>149</v>
      </c>
      <c r="C201" s="148" t="s">
        <v>0</v>
      </c>
      <c r="D201" s="114">
        <v>1</v>
      </c>
      <c r="E201" s="149"/>
      <c r="F201" s="149">
        <f t="shared" si="26"/>
        <v>0</v>
      </c>
    </row>
    <row r="202" spans="1:6" x14ac:dyDescent="0.35">
      <c r="A202" s="77"/>
      <c r="B202" s="147" t="s">
        <v>150</v>
      </c>
      <c r="C202" s="148" t="s">
        <v>0</v>
      </c>
      <c r="D202" s="114">
        <v>1</v>
      </c>
      <c r="E202" s="149"/>
      <c r="F202" s="149">
        <f t="shared" si="26"/>
        <v>0</v>
      </c>
    </row>
    <row r="203" spans="1:6" x14ac:dyDescent="0.35">
      <c r="A203" s="77"/>
      <c r="B203" s="147" t="s">
        <v>151</v>
      </c>
      <c r="C203" s="148" t="s">
        <v>0</v>
      </c>
      <c r="D203" s="114">
        <v>1</v>
      </c>
      <c r="E203" s="149"/>
      <c r="F203" s="149">
        <f t="shared" si="26"/>
        <v>0</v>
      </c>
    </row>
    <row r="204" spans="1:6" x14ac:dyDescent="0.35">
      <c r="A204" s="77"/>
      <c r="B204" s="147" t="s">
        <v>174</v>
      </c>
      <c r="C204" s="148" t="s">
        <v>0</v>
      </c>
      <c r="D204" s="114">
        <v>1</v>
      </c>
      <c r="E204" s="149"/>
      <c r="F204" s="149">
        <f t="shared" si="26"/>
        <v>0</v>
      </c>
    </row>
    <row r="205" spans="1:6" x14ac:dyDescent="0.35">
      <c r="A205" s="77"/>
      <c r="B205" s="147" t="s">
        <v>152</v>
      </c>
      <c r="C205" s="148" t="s">
        <v>0</v>
      </c>
      <c r="D205" s="114">
        <v>1</v>
      </c>
      <c r="E205" s="149"/>
      <c r="F205" s="149">
        <f t="shared" si="26"/>
        <v>0</v>
      </c>
    </row>
    <row r="206" spans="1:6" x14ac:dyDescent="0.35">
      <c r="A206" s="77"/>
      <c r="B206" s="147" t="s">
        <v>153</v>
      </c>
      <c r="C206" s="148" t="s">
        <v>0</v>
      </c>
      <c r="D206" s="114">
        <v>1</v>
      </c>
      <c r="E206" s="149"/>
      <c r="F206" s="149">
        <f t="shared" si="26"/>
        <v>0</v>
      </c>
    </row>
    <row r="207" spans="1:6" x14ac:dyDescent="0.35">
      <c r="A207" s="77"/>
      <c r="B207" s="147" t="s">
        <v>154</v>
      </c>
      <c r="C207" s="148" t="s">
        <v>0</v>
      </c>
      <c r="D207" s="114">
        <v>1</v>
      </c>
      <c r="E207" s="149"/>
      <c r="F207" s="149">
        <f t="shared" si="26"/>
        <v>0</v>
      </c>
    </row>
    <row r="208" spans="1:6" x14ac:dyDescent="0.35">
      <c r="A208" s="77"/>
      <c r="B208" s="147" t="s">
        <v>155</v>
      </c>
      <c r="C208" s="148" t="s">
        <v>0</v>
      </c>
      <c r="D208" s="114">
        <v>1</v>
      </c>
      <c r="E208" s="149"/>
      <c r="F208" s="149">
        <f t="shared" si="26"/>
        <v>0</v>
      </c>
    </row>
    <row r="209" spans="1:10" ht="7.95" customHeight="1" x14ac:dyDescent="0.35">
      <c r="A209" s="77"/>
      <c r="B209" s="133"/>
      <c r="C209" s="2"/>
      <c r="D209" s="56"/>
      <c r="E209" s="52"/>
      <c r="F209" s="7"/>
    </row>
    <row r="210" spans="1:10" s="36" customFormat="1" ht="45" x14ac:dyDescent="0.45">
      <c r="A210" s="53">
        <f>MAX(A192:A202)+0.01</f>
        <v>4.0799999999999983</v>
      </c>
      <c r="B210" s="54" t="s">
        <v>170</v>
      </c>
      <c r="C210" s="55"/>
      <c r="D210" s="56"/>
      <c r="E210" s="7"/>
      <c r="F210" s="7"/>
      <c r="G210" s="176"/>
      <c r="H210" s="176"/>
      <c r="I210" s="183"/>
      <c r="J210" s="139"/>
    </row>
    <row r="211" spans="1:10" ht="15.6" x14ac:dyDescent="0.35">
      <c r="A211" s="77"/>
      <c r="B211" s="108" t="s">
        <v>53</v>
      </c>
      <c r="C211" s="119" t="s">
        <v>41</v>
      </c>
      <c r="D211" s="110">
        <v>115</v>
      </c>
      <c r="E211" s="111"/>
      <c r="F211" s="111">
        <f t="shared" ref="F211:F212" si="27">D211*E211</f>
        <v>0</v>
      </c>
    </row>
    <row r="212" spans="1:10" ht="15.6" x14ac:dyDescent="0.35">
      <c r="A212" s="77"/>
      <c r="B212" s="108" t="s">
        <v>54</v>
      </c>
      <c r="C212" s="119" t="s">
        <v>41</v>
      </c>
      <c r="D212" s="110">
        <v>198</v>
      </c>
      <c r="E212" s="111"/>
      <c r="F212" s="111">
        <f t="shared" si="27"/>
        <v>0</v>
      </c>
    </row>
    <row r="213" spans="1:10" ht="7.95" customHeight="1" x14ac:dyDescent="0.35">
      <c r="A213" s="77"/>
      <c r="B213" s="133"/>
      <c r="C213" s="2"/>
      <c r="D213" s="56"/>
      <c r="E213" s="52"/>
      <c r="F213" s="7"/>
    </row>
    <row r="214" spans="1:10" s="36" customFormat="1" ht="165" x14ac:dyDescent="0.45">
      <c r="A214" s="53">
        <f>MAX(A199:A213)+0.01</f>
        <v>4.0899999999999981</v>
      </c>
      <c r="B214" s="54" t="s">
        <v>52</v>
      </c>
      <c r="C214" s="55"/>
      <c r="D214" s="56"/>
      <c r="E214" s="7"/>
      <c r="F214" s="7"/>
      <c r="G214" s="176"/>
      <c r="H214" s="176"/>
      <c r="I214" s="183"/>
      <c r="J214" s="139"/>
    </row>
    <row r="215" spans="1:10" s="62" customFormat="1" ht="19.2" x14ac:dyDescent="0.25">
      <c r="A215" s="57"/>
      <c r="B215" s="117" t="s">
        <v>53</v>
      </c>
      <c r="C215" s="127"/>
      <c r="D215" s="146"/>
      <c r="E215" s="23"/>
      <c r="F215" s="23"/>
      <c r="G215" s="178"/>
      <c r="H215" s="178"/>
      <c r="I215" s="178"/>
    </row>
    <row r="216" spans="1:10" s="36" customFormat="1" ht="19.2" x14ac:dyDescent="0.45">
      <c r="A216" s="77"/>
      <c r="B216" s="129" t="s">
        <v>45</v>
      </c>
      <c r="C216" s="119" t="s">
        <v>41</v>
      </c>
      <c r="D216" s="145">
        <v>115</v>
      </c>
      <c r="E216" s="111"/>
      <c r="F216" s="111">
        <f t="shared" ref="F216:F217" si="28">D216*E216</f>
        <v>0</v>
      </c>
      <c r="G216" s="176"/>
      <c r="H216" s="176"/>
      <c r="I216" s="176"/>
    </row>
    <row r="217" spans="1:10" s="36" customFormat="1" ht="19.2" x14ac:dyDescent="0.45">
      <c r="A217" s="77"/>
      <c r="B217" s="130" t="s">
        <v>19</v>
      </c>
      <c r="C217" s="119" t="s">
        <v>17</v>
      </c>
      <c r="D217" s="145">
        <v>5</v>
      </c>
      <c r="E217" s="111"/>
      <c r="F217" s="111">
        <f t="shared" si="28"/>
        <v>0</v>
      </c>
      <c r="G217" s="176"/>
      <c r="H217" s="176"/>
      <c r="I217" s="176"/>
    </row>
    <row r="218" spans="1:10" s="36" customFormat="1" ht="7.95" customHeight="1" x14ac:dyDescent="0.45">
      <c r="A218" s="77"/>
      <c r="B218" s="120"/>
      <c r="C218" s="87"/>
      <c r="D218" s="121"/>
      <c r="E218" s="81"/>
      <c r="F218" s="52"/>
      <c r="G218" s="176"/>
      <c r="H218" s="176"/>
      <c r="I218" s="176"/>
    </row>
    <row r="219" spans="1:10" s="62" customFormat="1" ht="19.2" x14ac:dyDescent="0.25">
      <c r="A219" s="57"/>
      <c r="B219" s="117" t="s">
        <v>54</v>
      </c>
      <c r="C219" s="127"/>
      <c r="D219" s="146"/>
      <c r="E219" s="23"/>
      <c r="F219" s="23"/>
      <c r="G219" s="178"/>
      <c r="H219" s="178"/>
      <c r="I219" s="178"/>
    </row>
    <row r="220" spans="1:10" s="36" customFormat="1" ht="19.2" x14ac:dyDescent="0.45">
      <c r="A220" s="77"/>
      <c r="B220" s="129" t="s">
        <v>45</v>
      </c>
      <c r="C220" s="119" t="s">
        <v>41</v>
      </c>
      <c r="D220" s="145">
        <v>198</v>
      </c>
      <c r="E220" s="111"/>
      <c r="F220" s="111">
        <f t="shared" ref="F220:F221" si="29">D220*E220</f>
        <v>0</v>
      </c>
      <c r="G220" s="176"/>
      <c r="H220" s="176"/>
      <c r="I220" s="177"/>
    </row>
    <row r="221" spans="1:10" s="36" customFormat="1" ht="19.2" x14ac:dyDescent="0.45">
      <c r="A221" s="77"/>
      <c r="B221" s="130" t="s">
        <v>19</v>
      </c>
      <c r="C221" s="119" t="s">
        <v>17</v>
      </c>
      <c r="D221" s="145">
        <v>4</v>
      </c>
      <c r="E221" s="111"/>
      <c r="F221" s="111">
        <f t="shared" si="29"/>
        <v>0</v>
      </c>
      <c r="G221" s="176"/>
      <c r="H221" s="176"/>
      <c r="I221" s="177"/>
    </row>
    <row r="222" spans="1:10" s="62" customFormat="1" ht="7.95" customHeight="1" x14ac:dyDescent="0.25">
      <c r="A222" s="57"/>
      <c r="B222" s="117"/>
      <c r="C222" s="127"/>
      <c r="D222" s="118"/>
      <c r="E222" s="23"/>
      <c r="F222" s="23"/>
      <c r="G222" s="178"/>
      <c r="H222" s="178"/>
      <c r="I222" s="179"/>
    </row>
    <row r="223" spans="1:10" s="36" customFormat="1" ht="64.95" customHeight="1" x14ac:dyDescent="0.45">
      <c r="A223" s="53">
        <f>MAX(A214:A222)+0.01</f>
        <v>4.0999999999999979</v>
      </c>
      <c r="B223" s="54" t="s">
        <v>51</v>
      </c>
      <c r="C223" s="55"/>
      <c r="D223" s="56"/>
      <c r="E223" s="7"/>
      <c r="F223" s="7"/>
      <c r="G223" s="176"/>
      <c r="H223" s="176"/>
      <c r="I223" s="177"/>
    </row>
    <row r="224" spans="1:10" s="62" customFormat="1" ht="19.2" x14ac:dyDescent="0.25">
      <c r="A224" s="57"/>
      <c r="B224" s="108" t="s">
        <v>53</v>
      </c>
      <c r="C224" s="119" t="s">
        <v>41</v>
      </c>
      <c r="D224" s="110">
        <v>115</v>
      </c>
      <c r="E224" s="111"/>
      <c r="F224" s="111">
        <f t="shared" ref="F224:F225" si="30">D224*E224</f>
        <v>0</v>
      </c>
      <c r="G224" s="178"/>
      <c r="H224" s="178"/>
      <c r="I224" s="179"/>
    </row>
    <row r="225" spans="1:9" s="62" customFormat="1" ht="19.2" x14ac:dyDescent="0.25">
      <c r="A225" s="57"/>
      <c r="B225" s="108" t="s">
        <v>54</v>
      </c>
      <c r="C225" s="119" t="s">
        <v>41</v>
      </c>
      <c r="D225" s="110">
        <v>198</v>
      </c>
      <c r="E225" s="111"/>
      <c r="F225" s="111">
        <f t="shared" si="30"/>
        <v>0</v>
      </c>
      <c r="G225" s="178"/>
      <c r="H225" s="178"/>
      <c r="I225" s="179"/>
    </row>
    <row r="226" spans="1:9" s="62" customFormat="1" ht="7.95" customHeight="1" x14ac:dyDescent="0.25">
      <c r="A226" s="57"/>
      <c r="B226" s="117"/>
      <c r="C226" s="127"/>
      <c r="D226" s="118"/>
      <c r="E226" s="23"/>
      <c r="F226" s="23"/>
      <c r="G226" s="178"/>
      <c r="H226" s="178"/>
      <c r="I226" s="179"/>
    </row>
    <row r="227" spans="1:9" s="36" customFormat="1" ht="30" x14ac:dyDescent="0.45">
      <c r="A227" s="53">
        <f>MAX(A222:A226)+0.01</f>
        <v>4.1099999999999977</v>
      </c>
      <c r="B227" s="54" t="s">
        <v>47</v>
      </c>
      <c r="C227" s="55"/>
      <c r="D227" s="56"/>
      <c r="E227" s="7"/>
      <c r="F227" s="7"/>
      <c r="G227" s="176"/>
      <c r="H227" s="176"/>
      <c r="I227" s="177"/>
    </row>
    <row r="228" spans="1:9" s="62" customFormat="1" ht="19.2" x14ac:dyDescent="0.25">
      <c r="A228" s="57"/>
      <c r="B228" s="108" t="s">
        <v>53</v>
      </c>
      <c r="C228" s="119" t="s">
        <v>18</v>
      </c>
      <c r="D228" s="110">
        <v>24</v>
      </c>
      <c r="E228" s="111"/>
      <c r="F228" s="111">
        <f t="shared" ref="F228:F229" si="31">D228*E228</f>
        <v>0</v>
      </c>
      <c r="G228" s="178"/>
      <c r="H228" s="178"/>
      <c r="I228" s="179"/>
    </row>
    <row r="229" spans="1:9" s="62" customFormat="1" ht="19.2" x14ac:dyDescent="0.25">
      <c r="A229" s="57"/>
      <c r="B229" s="108" t="s">
        <v>54</v>
      </c>
      <c r="C229" s="119" t="s">
        <v>18</v>
      </c>
      <c r="D229" s="110">
        <v>12</v>
      </c>
      <c r="E229" s="111"/>
      <c r="F229" s="111">
        <f t="shared" si="31"/>
        <v>0</v>
      </c>
      <c r="G229" s="178"/>
      <c r="H229" s="178"/>
      <c r="I229" s="179"/>
    </row>
    <row r="230" spans="1:9" s="62" customFormat="1" ht="7.95" customHeight="1" x14ac:dyDescent="0.25">
      <c r="A230" s="57"/>
      <c r="B230" s="117"/>
      <c r="C230" s="127"/>
      <c r="D230" s="118"/>
      <c r="E230" s="23"/>
      <c r="F230" s="23"/>
      <c r="G230" s="178"/>
      <c r="H230" s="178"/>
      <c r="I230" s="179"/>
    </row>
    <row r="231" spans="1:9" s="36" customFormat="1" ht="75" x14ac:dyDescent="0.45">
      <c r="A231" s="53">
        <f>MAX(A224:A230)+0.01</f>
        <v>4.1199999999999974</v>
      </c>
      <c r="B231" s="54" t="s">
        <v>59</v>
      </c>
      <c r="C231" s="55"/>
      <c r="D231" s="56"/>
      <c r="E231" s="7"/>
      <c r="F231" s="7"/>
      <c r="G231" s="176"/>
      <c r="H231" s="176"/>
      <c r="I231" s="177"/>
    </row>
    <row r="232" spans="1:9" s="62" customFormat="1" ht="19.2" x14ac:dyDescent="0.25">
      <c r="A232" s="57"/>
      <c r="B232" s="108" t="s">
        <v>53</v>
      </c>
      <c r="C232" s="119" t="s">
        <v>41</v>
      </c>
      <c r="D232" s="110">
        <v>115</v>
      </c>
      <c r="E232" s="111"/>
      <c r="F232" s="111">
        <f t="shared" ref="F232:F233" si="32">D232*E232</f>
        <v>0</v>
      </c>
      <c r="G232" s="178"/>
      <c r="H232" s="178"/>
      <c r="I232" s="179"/>
    </row>
    <row r="233" spans="1:9" s="62" customFormat="1" ht="19.2" x14ac:dyDescent="0.25">
      <c r="A233" s="57"/>
      <c r="B233" s="108" t="s">
        <v>54</v>
      </c>
      <c r="C233" s="119" t="s">
        <v>41</v>
      </c>
      <c r="D233" s="110">
        <v>198</v>
      </c>
      <c r="E233" s="111"/>
      <c r="F233" s="111">
        <f t="shared" si="32"/>
        <v>0</v>
      </c>
      <c r="G233" s="178"/>
      <c r="H233" s="178"/>
      <c r="I233" s="179"/>
    </row>
    <row r="234" spans="1:9" ht="7.95" customHeight="1" x14ac:dyDescent="0.35">
      <c r="A234" s="77"/>
      <c r="B234" s="84"/>
      <c r="C234" s="2"/>
      <c r="D234" s="56"/>
      <c r="F234" s="7"/>
    </row>
    <row r="235" spans="1:9" s="62" customFormat="1" ht="17.25" customHeight="1" x14ac:dyDescent="0.25">
      <c r="A235" s="142"/>
      <c r="B235" s="249" t="s">
        <v>60</v>
      </c>
      <c r="C235" s="249"/>
      <c r="D235" s="249"/>
      <c r="E235" s="249"/>
      <c r="F235" s="124">
        <f>SUM(F169:F234)</f>
        <v>0</v>
      </c>
      <c r="G235" s="178"/>
      <c r="H235" s="178"/>
      <c r="I235" s="179"/>
    </row>
    <row r="236" spans="1:9" x14ac:dyDescent="0.35">
      <c r="A236" s="64"/>
      <c r="B236" s="98"/>
      <c r="C236" s="49"/>
      <c r="D236" s="88"/>
      <c r="E236" s="99"/>
      <c r="F236" s="100"/>
    </row>
    <row r="237" spans="1:9" ht="15.6" thickBot="1" x14ac:dyDescent="0.4">
      <c r="A237" s="41">
        <v>5</v>
      </c>
      <c r="B237" s="42" t="s">
        <v>84</v>
      </c>
      <c r="C237" s="43"/>
      <c r="D237" s="44"/>
      <c r="E237" s="45"/>
      <c r="F237" s="46"/>
    </row>
    <row r="238" spans="1:9" ht="7.95" customHeight="1" x14ac:dyDescent="0.35">
      <c r="A238" s="135"/>
      <c r="B238" s="48"/>
      <c r="C238" s="49"/>
      <c r="D238" s="50"/>
      <c r="E238" s="51"/>
      <c r="F238" s="52"/>
    </row>
    <row r="239" spans="1:9" s="198" customFormat="1" ht="80.400000000000006" customHeight="1" x14ac:dyDescent="0.35">
      <c r="A239" s="53">
        <f>MAX(A232:A238)+0.01</f>
        <v>5.01</v>
      </c>
      <c r="B239" s="195" t="s">
        <v>87</v>
      </c>
      <c r="C239" s="171" t="s">
        <v>2</v>
      </c>
      <c r="D239" s="103">
        <v>3</v>
      </c>
      <c r="E239" s="51"/>
      <c r="F239" s="51">
        <f t="shared" ref="F239" si="33">D239*E239</f>
        <v>0</v>
      </c>
      <c r="G239" s="196"/>
      <c r="H239" s="196"/>
      <c r="I239" s="197"/>
    </row>
    <row r="240" spans="1:9" s="128" customFormat="1" ht="7.95" customHeight="1" x14ac:dyDescent="0.35">
      <c r="A240" s="126"/>
      <c r="B240" s="117"/>
      <c r="C240" s="49"/>
      <c r="D240" s="103"/>
      <c r="E240" s="134"/>
      <c r="F240" s="52"/>
      <c r="G240" s="181"/>
      <c r="H240" s="181"/>
      <c r="I240" s="182"/>
    </row>
    <row r="241" spans="1:9" s="128" customFormat="1" ht="98.4" customHeight="1" x14ac:dyDescent="0.35">
      <c r="A241" s="53">
        <f>MAX(A234:A240)+0.01</f>
        <v>5.0199999999999996</v>
      </c>
      <c r="B241" s="217" t="s">
        <v>88</v>
      </c>
      <c r="C241" s="49" t="s">
        <v>72</v>
      </c>
      <c r="D241" s="103">
        <v>12</v>
      </c>
      <c r="E241" s="134"/>
      <c r="F241" s="52">
        <f>D241*E241</f>
        <v>0</v>
      </c>
      <c r="G241" s="181"/>
      <c r="H241" s="181"/>
      <c r="I241" s="182"/>
    </row>
    <row r="242" spans="1:9" s="128" customFormat="1" ht="7.95" customHeight="1" x14ac:dyDescent="0.35">
      <c r="A242" s="126"/>
      <c r="B242" s="117"/>
      <c r="C242" s="49"/>
      <c r="D242" s="103"/>
      <c r="E242" s="134"/>
      <c r="F242" s="52"/>
      <c r="G242" s="181"/>
      <c r="H242" s="181"/>
      <c r="I242" s="182"/>
    </row>
    <row r="243" spans="1:9" s="128" customFormat="1" ht="83.4" customHeight="1" x14ac:dyDescent="0.35">
      <c r="A243" s="53">
        <f>MAX(A236:A242)+0.01</f>
        <v>5.0299999999999994</v>
      </c>
      <c r="B243" s="217" t="s">
        <v>94</v>
      </c>
      <c r="C243" s="49"/>
      <c r="D243" s="103"/>
      <c r="E243" s="134"/>
      <c r="F243" s="52"/>
      <c r="G243" s="181"/>
      <c r="H243" s="181"/>
      <c r="I243" s="182"/>
    </row>
    <row r="244" spans="1:9" s="128" customFormat="1" ht="19.2" x14ac:dyDescent="0.35">
      <c r="A244" s="126"/>
      <c r="B244" s="108" t="s">
        <v>93</v>
      </c>
      <c r="C244" s="148" t="s">
        <v>72</v>
      </c>
      <c r="D244" s="199">
        <v>5</v>
      </c>
      <c r="E244" s="200"/>
      <c r="F244" s="116">
        <f>D244*E244</f>
        <v>0</v>
      </c>
      <c r="G244" s="181"/>
      <c r="H244" s="181"/>
      <c r="I244" s="182"/>
    </row>
    <row r="245" spans="1:9" s="198" customFormat="1" x14ac:dyDescent="0.35">
      <c r="A245" s="47"/>
      <c r="B245" s="201" t="s">
        <v>90</v>
      </c>
      <c r="C245" s="148" t="s">
        <v>72</v>
      </c>
      <c r="D245" s="199">
        <v>21</v>
      </c>
      <c r="E245" s="200"/>
      <c r="F245" s="116">
        <f>D245*E245</f>
        <v>0</v>
      </c>
      <c r="G245" s="196"/>
      <c r="H245" s="196"/>
      <c r="I245" s="197"/>
    </row>
    <row r="246" spans="1:9" s="128" customFormat="1" ht="7.95" customHeight="1" x14ac:dyDescent="0.25">
      <c r="A246" s="126"/>
      <c r="B246" s="117"/>
      <c r="C246" s="127"/>
      <c r="D246" s="146"/>
      <c r="E246" s="23"/>
      <c r="F246" s="23"/>
      <c r="G246" s="181"/>
      <c r="H246" s="181"/>
      <c r="I246" s="182"/>
    </row>
    <row r="247" spans="1:9" s="65" customFormat="1" ht="80.400000000000006" customHeight="1" x14ac:dyDescent="0.45">
      <c r="A247" s="53">
        <f>MAX(A240:A246)+0.01</f>
        <v>5.0399999999999991</v>
      </c>
      <c r="B247" s="217" t="s">
        <v>89</v>
      </c>
      <c r="C247" s="49"/>
      <c r="D247" s="103"/>
      <c r="E247" s="134"/>
      <c r="F247" s="52"/>
      <c r="G247" s="196"/>
      <c r="H247" s="196"/>
      <c r="I247" s="197"/>
    </row>
    <row r="248" spans="1:9" s="65" customFormat="1" ht="19.2" x14ac:dyDescent="0.45">
      <c r="A248" s="77"/>
      <c r="B248" s="202" t="s">
        <v>91</v>
      </c>
      <c r="C248" s="148" t="s">
        <v>72</v>
      </c>
      <c r="D248" s="199">
        <v>21</v>
      </c>
      <c r="E248" s="200"/>
      <c r="F248" s="116">
        <f>D248*E248</f>
        <v>0</v>
      </c>
      <c r="G248" s="196"/>
      <c r="H248" s="196"/>
      <c r="I248" s="197"/>
    </row>
    <row r="249" spans="1:9" s="65" customFormat="1" ht="30" x14ac:dyDescent="0.45">
      <c r="A249" s="77"/>
      <c r="B249" s="203" t="s">
        <v>92</v>
      </c>
      <c r="C249" s="148" t="s">
        <v>72</v>
      </c>
      <c r="D249" s="199">
        <v>11</v>
      </c>
      <c r="E249" s="200"/>
      <c r="F249" s="116">
        <f>D249*E249</f>
        <v>0</v>
      </c>
      <c r="G249" s="196"/>
      <c r="H249" s="196"/>
      <c r="I249" s="197"/>
    </row>
    <row r="250" spans="1:9" s="128" customFormat="1" ht="7.95" customHeight="1" x14ac:dyDescent="0.25">
      <c r="A250" s="126"/>
      <c r="B250" s="117"/>
      <c r="C250" s="127"/>
      <c r="D250" s="146"/>
      <c r="E250" s="23"/>
      <c r="F250" s="23"/>
      <c r="G250" s="181"/>
      <c r="H250" s="181"/>
      <c r="I250" s="182"/>
    </row>
    <row r="251" spans="1:9" s="128" customFormat="1" ht="75" x14ac:dyDescent="0.35">
      <c r="A251" s="53">
        <f>MAX(A244:A250)+0.01</f>
        <v>5.0499999999999989</v>
      </c>
      <c r="B251" s="217" t="s">
        <v>97</v>
      </c>
      <c r="C251" s="171" t="s">
        <v>0</v>
      </c>
      <c r="D251" s="103">
        <v>4</v>
      </c>
      <c r="E251" s="51"/>
      <c r="F251" s="52">
        <f>D251*E251</f>
        <v>0</v>
      </c>
      <c r="G251" s="181"/>
      <c r="H251" s="181"/>
      <c r="I251" s="182"/>
    </row>
    <row r="252" spans="1:9" s="128" customFormat="1" ht="7.95" customHeight="1" x14ac:dyDescent="0.25">
      <c r="A252" s="126"/>
      <c r="B252" s="117"/>
      <c r="C252" s="127"/>
      <c r="D252" s="146"/>
      <c r="E252" s="23"/>
      <c r="F252" s="23"/>
      <c r="G252" s="181"/>
      <c r="H252" s="181"/>
      <c r="I252" s="182"/>
    </row>
    <row r="253" spans="1:9" s="128" customFormat="1" ht="64.95" customHeight="1" x14ac:dyDescent="0.35">
      <c r="A253" s="53">
        <f>MAX(A246:A252)+0.01</f>
        <v>5.0599999999999987</v>
      </c>
      <c r="B253" s="217" t="s">
        <v>98</v>
      </c>
      <c r="C253" s="171" t="s">
        <v>2</v>
      </c>
      <c r="D253" s="103">
        <v>11</v>
      </c>
      <c r="E253" s="51"/>
      <c r="F253" s="51">
        <f t="shared" ref="F253" si="34">D253*E253</f>
        <v>0</v>
      </c>
      <c r="G253" s="181"/>
      <c r="H253" s="181"/>
      <c r="I253" s="182"/>
    </row>
    <row r="254" spans="1:9" s="128" customFormat="1" ht="7.95" customHeight="1" x14ac:dyDescent="0.25">
      <c r="A254" s="126"/>
      <c r="B254" s="117"/>
      <c r="C254" s="127"/>
      <c r="D254" s="146"/>
      <c r="E254" s="23"/>
      <c r="F254" s="23"/>
      <c r="G254" s="181"/>
      <c r="H254" s="181"/>
      <c r="I254" s="182"/>
    </row>
    <row r="255" spans="1:9" s="128" customFormat="1" ht="111.6" customHeight="1" x14ac:dyDescent="0.35">
      <c r="A255" s="53">
        <f>MAX(A248:A254)+0.01</f>
        <v>5.0699999999999985</v>
      </c>
      <c r="B255" s="63" t="s">
        <v>99</v>
      </c>
      <c r="C255" s="204" t="s">
        <v>0</v>
      </c>
      <c r="D255" s="205">
        <v>1</v>
      </c>
      <c r="E255" s="51"/>
      <c r="F255" s="206">
        <f t="shared" ref="F255" si="35">D255*E255</f>
        <v>0</v>
      </c>
      <c r="G255" s="181"/>
      <c r="H255" s="181"/>
      <c r="I255" s="182"/>
    </row>
    <row r="256" spans="1:9" s="128" customFormat="1" ht="7.95" customHeight="1" x14ac:dyDescent="0.35">
      <c r="A256" s="53"/>
      <c r="B256" s="63"/>
      <c r="C256" s="204"/>
      <c r="D256" s="205"/>
      <c r="E256" s="51"/>
      <c r="F256" s="206"/>
      <c r="G256" s="181"/>
      <c r="H256" s="181"/>
      <c r="I256" s="182"/>
    </row>
    <row r="257" spans="1:9" s="128" customFormat="1" ht="135" x14ac:dyDescent="0.35">
      <c r="A257" s="53">
        <f>MAX(A250:A256)+0.01</f>
        <v>5.0799999999999983</v>
      </c>
      <c r="B257" s="63" t="s">
        <v>206</v>
      </c>
      <c r="C257" s="204" t="s">
        <v>0</v>
      </c>
      <c r="D257" s="205">
        <v>1</v>
      </c>
      <c r="E257" s="51"/>
      <c r="F257" s="206">
        <f t="shared" ref="F257:F269" si="36">D257*E257</f>
        <v>0</v>
      </c>
      <c r="G257" s="181"/>
      <c r="H257" s="181"/>
      <c r="I257" s="182"/>
    </row>
    <row r="258" spans="1:9" s="128" customFormat="1" ht="7.95" customHeight="1" x14ac:dyDescent="0.35">
      <c r="A258" s="53"/>
      <c r="B258" s="63"/>
      <c r="C258" s="204"/>
      <c r="D258" s="205"/>
      <c r="E258" s="51"/>
      <c r="F258" s="206"/>
      <c r="G258" s="181"/>
      <c r="H258" s="181"/>
      <c r="I258" s="182"/>
    </row>
    <row r="259" spans="1:9" s="128" customFormat="1" ht="75" x14ac:dyDescent="0.35">
      <c r="A259" s="53">
        <f>MAX(A246:A258)+0.01</f>
        <v>5.0899999999999981</v>
      </c>
      <c r="B259" s="86" t="s">
        <v>211</v>
      </c>
      <c r="C259" s="87" t="s">
        <v>15</v>
      </c>
      <c r="D259" s="103">
        <v>1</v>
      </c>
      <c r="E259" s="51"/>
      <c r="F259" s="51">
        <f t="shared" ref="F259" si="37">D259*E259</f>
        <v>0</v>
      </c>
      <c r="G259" s="181"/>
      <c r="H259" s="181"/>
      <c r="I259" s="182"/>
    </row>
    <row r="260" spans="1:9" s="128" customFormat="1" ht="7.95" customHeight="1" x14ac:dyDescent="0.35">
      <c r="A260" s="53"/>
      <c r="B260" s="63"/>
      <c r="C260" s="204"/>
      <c r="D260" s="205"/>
      <c r="E260" s="51"/>
      <c r="F260" s="206"/>
      <c r="G260" s="181"/>
      <c r="H260" s="181"/>
      <c r="I260" s="182"/>
    </row>
    <row r="261" spans="1:9" s="128" customFormat="1" ht="75" x14ac:dyDescent="0.35">
      <c r="A261" s="53">
        <f>MAX(A248:A260)+0.01</f>
        <v>5.0999999999999979</v>
      </c>
      <c r="B261" s="86" t="s">
        <v>212</v>
      </c>
      <c r="C261" s="87" t="s">
        <v>15</v>
      </c>
      <c r="D261" s="103">
        <v>1</v>
      </c>
      <c r="E261" s="51"/>
      <c r="F261" s="51">
        <f t="shared" ref="F261" si="38">D261*E261</f>
        <v>0</v>
      </c>
      <c r="G261" s="181"/>
      <c r="H261" s="181"/>
      <c r="I261" s="182"/>
    </row>
    <row r="262" spans="1:9" s="128" customFormat="1" ht="7.95" customHeight="1" x14ac:dyDescent="0.35">
      <c r="A262" s="53"/>
      <c r="B262" s="63"/>
      <c r="C262" s="204"/>
      <c r="D262" s="205"/>
      <c r="E262" s="51"/>
      <c r="F262" s="206"/>
      <c r="G262" s="181"/>
      <c r="H262" s="181"/>
      <c r="I262" s="182"/>
    </row>
    <row r="263" spans="1:9" s="128" customFormat="1" ht="30" x14ac:dyDescent="0.35">
      <c r="A263" s="53">
        <f>MAX(A252:A262)+0.01</f>
        <v>5.1099999999999977</v>
      </c>
      <c r="B263" s="63" t="s">
        <v>207</v>
      </c>
      <c r="C263" s="204" t="s">
        <v>101</v>
      </c>
      <c r="D263" s="205">
        <v>3.2</v>
      </c>
      <c r="E263" s="51"/>
      <c r="F263" s="206">
        <f t="shared" si="36"/>
        <v>0</v>
      </c>
      <c r="G263" s="181"/>
      <c r="H263" s="181"/>
      <c r="I263" s="182"/>
    </row>
    <row r="264" spans="1:9" s="128" customFormat="1" ht="7.95" customHeight="1" x14ac:dyDescent="0.35">
      <c r="A264" s="53"/>
      <c r="B264" s="63"/>
      <c r="C264" s="204"/>
      <c r="D264" s="205"/>
      <c r="E264" s="51"/>
      <c r="F264" s="206"/>
      <c r="G264" s="181"/>
      <c r="H264" s="181"/>
      <c r="I264" s="182"/>
    </row>
    <row r="265" spans="1:9" s="128" customFormat="1" ht="30" x14ac:dyDescent="0.35">
      <c r="A265" s="53">
        <f>MAX(A254:A264)+0.01</f>
        <v>5.1199999999999974</v>
      </c>
      <c r="B265" s="63" t="s">
        <v>208</v>
      </c>
      <c r="C265" s="204" t="s">
        <v>101</v>
      </c>
      <c r="D265" s="205">
        <v>3.2</v>
      </c>
      <c r="E265" s="51"/>
      <c r="F265" s="206">
        <f t="shared" si="36"/>
        <v>0</v>
      </c>
      <c r="G265" s="181"/>
      <c r="H265" s="181"/>
      <c r="I265" s="182"/>
    </row>
    <row r="266" spans="1:9" s="128" customFormat="1" ht="7.95" customHeight="1" x14ac:dyDescent="0.35">
      <c r="A266" s="53"/>
      <c r="B266" s="63"/>
      <c r="C266" s="204"/>
      <c r="D266" s="205"/>
      <c r="E266" s="51"/>
      <c r="F266" s="206"/>
      <c r="G266" s="181"/>
      <c r="H266" s="181"/>
      <c r="I266" s="182"/>
    </row>
    <row r="267" spans="1:9" s="128" customFormat="1" ht="30" x14ac:dyDescent="0.35">
      <c r="A267" s="53">
        <f>MAX(A256:A266)+0.01</f>
        <v>5.1299999999999972</v>
      </c>
      <c r="B267" s="63" t="s">
        <v>209</v>
      </c>
      <c r="C267" s="204" t="s">
        <v>42</v>
      </c>
      <c r="D267" s="205">
        <v>125</v>
      </c>
      <c r="E267" s="51"/>
      <c r="F267" s="206">
        <f t="shared" si="36"/>
        <v>0</v>
      </c>
      <c r="G267" s="181"/>
      <c r="H267" s="181"/>
      <c r="I267" s="182"/>
    </row>
    <row r="268" spans="1:9" s="128" customFormat="1" ht="7.95" customHeight="1" x14ac:dyDescent="0.35">
      <c r="A268" s="53"/>
      <c r="B268" s="63"/>
      <c r="C268" s="204"/>
      <c r="D268" s="205"/>
      <c r="E268" s="51"/>
      <c r="F268" s="206"/>
      <c r="G268" s="181"/>
      <c r="H268" s="181"/>
      <c r="I268" s="182"/>
    </row>
    <row r="269" spans="1:9" s="128" customFormat="1" ht="30" x14ac:dyDescent="0.35">
      <c r="A269" s="53">
        <f>MAX(A262:A268)+0.01</f>
        <v>5.139999999999997</v>
      </c>
      <c r="B269" s="63" t="s">
        <v>210</v>
      </c>
      <c r="C269" s="204" t="s">
        <v>101</v>
      </c>
      <c r="D269" s="205">
        <v>166</v>
      </c>
      <c r="E269" s="51"/>
      <c r="F269" s="206">
        <f t="shared" si="36"/>
        <v>0</v>
      </c>
      <c r="G269" s="181"/>
      <c r="H269" s="181"/>
      <c r="I269" s="182"/>
    </row>
    <row r="270" spans="1:9" s="128" customFormat="1" ht="7.95" customHeight="1" x14ac:dyDescent="0.35">
      <c r="A270" s="53"/>
      <c r="B270" s="63"/>
      <c r="C270" s="204"/>
      <c r="D270" s="205"/>
      <c r="E270" s="51"/>
      <c r="F270" s="206"/>
      <c r="G270" s="181"/>
      <c r="H270" s="181"/>
      <c r="I270" s="182"/>
    </row>
    <row r="271" spans="1:9" s="62" customFormat="1" ht="17.25" customHeight="1" x14ac:dyDescent="0.25">
      <c r="A271" s="142"/>
      <c r="B271" s="249" t="s">
        <v>106</v>
      </c>
      <c r="C271" s="249"/>
      <c r="D271" s="249"/>
      <c r="E271" s="249"/>
      <c r="F271" s="124">
        <f>SUM(F238:F270)</f>
        <v>0</v>
      </c>
      <c r="G271" s="178"/>
      <c r="H271" s="178"/>
      <c r="I271" s="179"/>
    </row>
    <row r="272" spans="1:9" ht="12.75" customHeight="1" x14ac:dyDescent="0.35">
      <c r="A272" s="64"/>
      <c r="B272" s="88"/>
      <c r="C272" s="88"/>
      <c r="D272" s="88"/>
      <c r="E272" s="88"/>
      <c r="F272" s="67"/>
    </row>
    <row r="273" spans="1:9" ht="12.75" customHeight="1" x14ac:dyDescent="0.35">
      <c r="A273" s="64"/>
      <c r="B273" s="88"/>
      <c r="C273" s="88"/>
      <c r="D273" s="88"/>
      <c r="E273" s="88"/>
      <c r="F273" s="67"/>
    </row>
    <row r="274" spans="1:9" ht="12.75" customHeight="1" thickBot="1" x14ac:dyDescent="0.4">
      <c r="A274" s="41">
        <v>6</v>
      </c>
      <c r="B274" s="42" t="s">
        <v>100</v>
      </c>
      <c r="C274" s="43"/>
      <c r="D274" s="44"/>
      <c r="E274" s="45"/>
      <c r="F274" s="46"/>
    </row>
    <row r="275" spans="1:9" ht="7.95" customHeight="1" x14ac:dyDescent="0.35">
      <c r="A275" s="64"/>
      <c r="B275" s="88"/>
      <c r="C275" s="88"/>
      <c r="D275" s="88"/>
      <c r="E275" s="88"/>
      <c r="F275" s="67"/>
    </row>
    <row r="276" spans="1:9" s="128" customFormat="1" ht="45" x14ac:dyDescent="0.35">
      <c r="A276" s="53">
        <f>MAX(A269:A275)+0.01</f>
        <v>6.01</v>
      </c>
      <c r="B276" s="63" t="s">
        <v>145</v>
      </c>
      <c r="C276" s="204" t="s">
        <v>0</v>
      </c>
      <c r="D276" s="205">
        <v>1</v>
      </c>
      <c r="E276" s="51"/>
      <c r="F276" s="206">
        <f t="shared" ref="F276" si="39">D276*E276</f>
        <v>0</v>
      </c>
      <c r="G276" s="181"/>
      <c r="H276" s="181"/>
      <c r="I276" s="182"/>
    </row>
    <row r="277" spans="1:9" s="128" customFormat="1" ht="7.95" customHeight="1" x14ac:dyDescent="0.35">
      <c r="A277" s="53"/>
      <c r="B277" s="63"/>
      <c r="C277" s="204"/>
      <c r="D277" s="205"/>
      <c r="E277" s="51"/>
      <c r="F277" s="206"/>
      <c r="G277" s="181"/>
      <c r="H277" s="181"/>
      <c r="I277" s="182"/>
    </row>
    <row r="278" spans="1:9" s="128" customFormat="1" ht="45" x14ac:dyDescent="0.35">
      <c r="A278" s="53">
        <f>MAX(A271:A277)+0.01</f>
        <v>6.02</v>
      </c>
      <c r="B278" s="63" t="s">
        <v>141</v>
      </c>
      <c r="C278" s="204" t="s">
        <v>0</v>
      </c>
      <c r="D278" s="205">
        <v>1</v>
      </c>
      <c r="E278" s="51"/>
      <c r="F278" s="206">
        <f t="shared" ref="F278" si="40">D278*E278</f>
        <v>0</v>
      </c>
      <c r="G278" s="181"/>
      <c r="H278" s="181"/>
      <c r="I278" s="182"/>
    </row>
    <row r="279" spans="1:9" s="128" customFormat="1" ht="7.95" customHeight="1" x14ac:dyDescent="0.35">
      <c r="A279" s="53"/>
      <c r="B279" s="63"/>
      <c r="C279" s="204"/>
      <c r="D279" s="205"/>
      <c r="E279" s="51"/>
      <c r="F279" s="206"/>
      <c r="G279" s="181"/>
      <c r="H279" s="181"/>
      <c r="I279" s="182"/>
    </row>
    <row r="280" spans="1:9" s="128" customFormat="1" ht="45" x14ac:dyDescent="0.35">
      <c r="A280" s="53">
        <f>MAX(A273:A279)+0.01</f>
        <v>6.0299999999999994</v>
      </c>
      <c r="B280" s="63" t="s">
        <v>142</v>
      </c>
      <c r="C280" s="204" t="s">
        <v>0</v>
      </c>
      <c r="D280" s="205">
        <v>1</v>
      </c>
      <c r="E280" s="51"/>
      <c r="F280" s="206">
        <f t="shared" ref="F280" si="41">D280*E280</f>
        <v>0</v>
      </c>
      <c r="G280" s="181"/>
      <c r="H280" s="181"/>
      <c r="I280" s="182"/>
    </row>
    <row r="281" spans="1:9" s="128" customFormat="1" ht="7.95" customHeight="1" x14ac:dyDescent="0.35">
      <c r="A281" s="53"/>
      <c r="B281" s="63"/>
      <c r="C281" s="204"/>
      <c r="D281" s="205"/>
      <c r="E281" s="51"/>
      <c r="F281" s="206"/>
      <c r="G281" s="181"/>
      <c r="H281" s="181"/>
      <c r="I281" s="182"/>
    </row>
    <row r="282" spans="1:9" s="128" customFormat="1" ht="60" x14ac:dyDescent="0.35">
      <c r="A282" s="53">
        <f>MAX(A275:A281)+0.01</f>
        <v>6.0399999999999991</v>
      </c>
      <c r="B282" s="63" t="s">
        <v>143</v>
      </c>
      <c r="C282" s="204" t="s">
        <v>72</v>
      </c>
      <c r="D282" s="205">
        <v>140</v>
      </c>
      <c r="E282" s="51"/>
      <c r="F282" s="206">
        <f t="shared" ref="F282" si="42">D282*E282</f>
        <v>0</v>
      </c>
      <c r="G282" s="181"/>
      <c r="H282" s="181"/>
      <c r="I282" s="182"/>
    </row>
    <row r="283" spans="1:9" s="128" customFormat="1" ht="7.95" customHeight="1" x14ac:dyDescent="0.35">
      <c r="A283" s="53"/>
      <c r="B283" s="63"/>
      <c r="C283" s="204"/>
      <c r="D283" s="205"/>
      <c r="E283" s="51"/>
      <c r="F283" s="206"/>
      <c r="G283" s="181"/>
      <c r="H283" s="181"/>
      <c r="I283" s="182"/>
    </row>
    <row r="284" spans="1:9" s="128" customFormat="1" ht="100.2" customHeight="1" x14ac:dyDescent="0.35">
      <c r="A284" s="53">
        <f>MAX(A277:A283)+0.01</f>
        <v>6.0499999999999989</v>
      </c>
      <c r="B284" s="63" t="s">
        <v>146</v>
      </c>
      <c r="C284" s="204" t="s">
        <v>72</v>
      </c>
      <c r="D284" s="205">
        <v>140</v>
      </c>
      <c r="E284" s="51"/>
      <c r="F284" s="206">
        <f t="shared" ref="F284" si="43">D284*E284</f>
        <v>0</v>
      </c>
      <c r="G284" s="181"/>
      <c r="H284" s="181"/>
      <c r="I284" s="182"/>
    </row>
    <row r="285" spans="1:9" s="128" customFormat="1" ht="7.95" customHeight="1" x14ac:dyDescent="0.35">
      <c r="A285" s="53"/>
      <c r="B285" s="63"/>
      <c r="C285" s="204"/>
      <c r="D285" s="205"/>
      <c r="E285" s="51"/>
      <c r="F285" s="206"/>
      <c r="G285" s="181"/>
      <c r="H285" s="181"/>
      <c r="I285" s="182"/>
    </row>
    <row r="286" spans="1:9" s="128" customFormat="1" ht="90" x14ac:dyDescent="0.35">
      <c r="A286" s="53">
        <f>MAX(A279:A285)+0.01</f>
        <v>6.0599999999999987</v>
      </c>
      <c r="B286" s="63" t="s">
        <v>144</v>
      </c>
      <c r="C286" s="204" t="s">
        <v>0</v>
      </c>
      <c r="D286" s="205">
        <v>1</v>
      </c>
      <c r="E286" s="51"/>
      <c r="F286" s="206">
        <f t="shared" ref="F286" si="44">D286*E286</f>
        <v>0</v>
      </c>
      <c r="G286" s="181"/>
      <c r="H286" s="181"/>
      <c r="I286" s="182"/>
    </row>
    <row r="287" spans="1:9" s="128" customFormat="1" ht="7.95" customHeight="1" x14ac:dyDescent="0.35">
      <c r="A287" s="53"/>
      <c r="B287" s="63"/>
      <c r="C287" s="204"/>
      <c r="D287" s="205"/>
      <c r="E287" s="51"/>
      <c r="F287" s="206"/>
      <c r="G287" s="181"/>
      <c r="H287" s="181"/>
      <c r="I287" s="182"/>
    </row>
    <row r="288" spans="1:9" s="128" customFormat="1" ht="30" x14ac:dyDescent="0.35">
      <c r="A288" s="53">
        <f>MAX(A281:A287)+0.01</f>
        <v>6.0699999999999985</v>
      </c>
      <c r="B288" s="63" t="s">
        <v>147</v>
      </c>
      <c r="C288" s="204" t="s">
        <v>15</v>
      </c>
      <c r="D288" s="205">
        <v>1</v>
      </c>
      <c r="E288" s="51"/>
      <c r="F288" s="206">
        <f t="shared" ref="F288" si="45">D288*E288</f>
        <v>0</v>
      </c>
      <c r="G288" s="181"/>
      <c r="H288" s="181"/>
      <c r="I288" s="182"/>
    </row>
    <row r="289" spans="1:9" s="128" customFormat="1" ht="7.95" customHeight="1" x14ac:dyDescent="0.35">
      <c r="A289" s="53"/>
      <c r="B289" s="63"/>
      <c r="C289" s="204"/>
      <c r="D289" s="205"/>
      <c r="E289" s="51"/>
      <c r="F289" s="206"/>
      <c r="G289" s="181"/>
      <c r="H289" s="181"/>
      <c r="I289" s="182"/>
    </row>
    <row r="290" spans="1:9" ht="12.75" customHeight="1" x14ac:dyDescent="0.35">
      <c r="A290" s="142"/>
      <c r="B290" s="249" t="s">
        <v>105</v>
      </c>
      <c r="C290" s="249"/>
      <c r="D290" s="249"/>
      <c r="E290" s="249"/>
      <c r="F290" s="124">
        <f>SUM(F275:F289)</f>
        <v>0</v>
      </c>
    </row>
    <row r="291" spans="1:9" ht="12.75" customHeight="1" x14ac:dyDescent="0.35">
      <c r="A291" s="207"/>
      <c r="B291" s="208"/>
      <c r="C291" s="208"/>
      <c r="D291" s="208"/>
      <c r="E291" s="208"/>
      <c r="F291" s="170"/>
    </row>
    <row r="292" spans="1:9" ht="12.75" customHeight="1" thickBot="1" x14ac:dyDescent="0.4">
      <c r="A292" s="41">
        <v>7</v>
      </c>
      <c r="B292" s="42" t="s">
        <v>107</v>
      </c>
      <c r="C292" s="43"/>
      <c r="D292" s="44"/>
      <c r="E292" s="45"/>
      <c r="F292" s="46"/>
    </row>
    <row r="293" spans="1:9" ht="7.95" customHeight="1" x14ac:dyDescent="0.35">
      <c r="A293" s="64"/>
      <c r="B293" s="88"/>
      <c r="C293" s="88"/>
      <c r="D293" s="88"/>
      <c r="E293" s="88"/>
      <c r="F293" s="67"/>
    </row>
    <row r="294" spans="1:9" s="128" customFormat="1" ht="30" x14ac:dyDescent="0.35">
      <c r="A294" s="53">
        <f>MAX(A290:A293)+0.01</f>
        <v>7.01</v>
      </c>
      <c r="B294" s="63" t="s">
        <v>116</v>
      </c>
      <c r="C294" s="204" t="s">
        <v>42</v>
      </c>
      <c r="D294" s="205">
        <v>30</v>
      </c>
      <c r="E294" s="51"/>
      <c r="F294" s="206">
        <f t="shared" ref="F294" si="46">D294*E294</f>
        <v>0</v>
      </c>
      <c r="G294" s="181"/>
      <c r="H294" s="181"/>
      <c r="I294" s="182"/>
    </row>
    <row r="295" spans="1:9" s="128" customFormat="1" ht="7.95" customHeight="1" x14ac:dyDescent="0.35">
      <c r="A295" s="53"/>
      <c r="B295" s="63"/>
      <c r="C295" s="204"/>
      <c r="D295" s="205"/>
      <c r="E295" s="51"/>
      <c r="F295" s="206"/>
      <c r="G295" s="181"/>
      <c r="H295" s="181"/>
      <c r="I295" s="182"/>
    </row>
    <row r="296" spans="1:9" s="128" customFormat="1" ht="30" x14ac:dyDescent="0.35">
      <c r="A296" s="53">
        <f>MAX(A290:A295)+0.01</f>
        <v>7.02</v>
      </c>
      <c r="B296" s="63" t="s">
        <v>187</v>
      </c>
      <c r="C296" s="204" t="s">
        <v>42</v>
      </c>
      <c r="D296" s="205">
        <v>490</v>
      </c>
      <c r="E296" s="51"/>
      <c r="F296" s="206">
        <f t="shared" ref="F296" si="47">D296*E296</f>
        <v>0</v>
      </c>
      <c r="G296" s="181"/>
      <c r="H296" s="181"/>
      <c r="I296" s="182"/>
    </row>
    <row r="297" spans="1:9" s="128" customFormat="1" ht="7.95" customHeight="1" x14ac:dyDescent="0.35">
      <c r="A297" s="53"/>
      <c r="B297" s="63"/>
      <c r="C297" s="204"/>
      <c r="D297" s="205"/>
      <c r="E297" s="51"/>
      <c r="F297" s="206"/>
      <c r="G297" s="181"/>
      <c r="H297" s="181"/>
      <c r="I297" s="182"/>
    </row>
    <row r="298" spans="1:9" s="128" customFormat="1" ht="45" x14ac:dyDescent="0.35">
      <c r="A298" s="53">
        <f>MAX(A292:A297)+0.01</f>
        <v>7.0299999999999994</v>
      </c>
      <c r="B298" s="63" t="s">
        <v>188</v>
      </c>
      <c r="C298" s="204" t="s">
        <v>42</v>
      </c>
      <c r="D298" s="205">
        <v>11</v>
      </c>
      <c r="E298" s="51"/>
      <c r="F298" s="206">
        <f t="shared" ref="F298" si="48">D298*E298</f>
        <v>0</v>
      </c>
      <c r="G298" s="181"/>
      <c r="H298" s="181"/>
      <c r="I298" s="182"/>
    </row>
    <row r="299" spans="1:9" s="128" customFormat="1" ht="7.95" customHeight="1" x14ac:dyDescent="0.35">
      <c r="A299" s="53"/>
      <c r="B299" s="63"/>
      <c r="C299" s="204"/>
      <c r="D299" s="205"/>
      <c r="E299" s="51"/>
      <c r="F299" s="206"/>
      <c r="G299" s="181"/>
      <c r="H299" s="181"/>
      <c r="I299" s="182"/>
    </row>
    <row r="300" spans="1:9" s="128" customFormat="1" ht="80.400000000000006" customHeight="1" x14ac:dyDescent="0.35">
      <c r="A300" s="150">
        <f>MAX(A292:A299)+0.01</f>
        <v>7.0399999999999991</v>
      </c>
      <c r="B300" s="63" t="s">
        <v>189</v>
      </c>
      <c r="C300" s="171" t="s">
        <v>42</v>
      </c>
      <c r="D300" s="103">
        <v>27</v>
      </c>
      <c r="E300" s="163"/>
      <c r="F300" s="218">
        <f t="shared" ref="F300" si="49">D300*E300</f>
        <v>0</v>
      </c>
      <c r="G300" s="181"/>
      <c r="H300" s="181"/>
      <c r="I300" s="182"/>
    </row>
    <row r="301" spans="1:9" s="128" customFormat="1" ht="7.95" customHeight="1" x14ac:dyDescent="0.35">
      <c r="A301" s="53"/>
      <c r="B301" s="63"/>
      <c r="C301" s="204"/>
      <c r="D301" s="205"/>
      <c r="E301" s="51"/>
      <c r="F301" s="206"/>
      <c r="G301" s="181"/>
      <c r="H301" s="181"/>
      <c r="I301" s="182"/>
    </row>
    <row r="302" spans="1:9" s="128" customFormat="1" ht="30" x14ac:dyDescent="0.35">
      <c r="A302" s="53">
        <f>MAX(A292:A301)+0.01</f>
        <v>7.0499999999999989</v>
      </c>
      <c r="B302" s="63" t="s">
        <v>185</v>
      </c>
      <c r="C302" s="204"/>
      <c r="D302" s="205"/>
      <c r="E302" s="51"/>
      <c r="F302" s="206"/>
      <c r="G302" s="181"/>
      <c r="H302" s="181"/>
      <c r="I302" s="182"/>
    </row>
    <row r="303" spans="1:9" s="128" customFormat="1" ht="19.2" x14ac:dyDescent="0.35">
      <c r="A303" s="53"/>
      <c r="B303" s="203" t="s">
        <v>126</v>
      </c>
      <c r="C303" s="209" t="s">
        <v>0</v>
      </c>
      <c r="D303" s="210">
        <v>4</v>
      </c>
      <c r="E303" s="149"/>
      <c r="F303" s="211">
        <f t="shared" ref="F303:F305" si="50">D303*E303</f>
        <v>0</v>
      </c>
      <c r="G303" s="181"/>
      <c r="H303" s="181"/>
      <c r="I303" s="182"/>
    </row>
    <row r="304" spans="1:9" s="128" customFormat="1" ht="19.2" x14ac:dyDescent="0.35">
      <c r="A304" s="53"/>
      <c r="B304" s="203" t="s">
        <v>127</v>
      </c>
      <c r="C304" s="209" t="s">
        <v>0</v>
      </c>
      <c r="D304" s="210">
        <v>1</v>
      </c>
      <c r="E304" s="149"/>
      <c r="F304" s="211">
        <f t="shared" si="50"/>
        <v>0</v>
      </c>
      <c r="G304" s="181"/>
      <c r="H304" s="181"/>
      <c r="I304" s="182"/>
    </row>
    <row r="305" spans="1:9" s="128" customFormat="1" ht="19.2" x14ac:dyDescent="0.35">
      <c r="A305" s="53"/>
      <c r="B305" s="203" t="s">
        <v>128</v>
      </c>
      <c r="C305" s="209" t="s">
        <v>0</v>
      </c>
      <c r="D305" s="210">
        <v>1</v>
      </c>
      <c r="E305" s="149"/>
      <c r="F305" s="211">
        <f t="shared" si="50"/>
        <v>0</v>
      </c>
      <c r="G305" s="181"/>
      <c r="H305" s="181"/>
      <c r="I305" s="182"/>
    </row>
    <row r="306" spans="1:9" s="128" customFormat="1" ht="7.95" customHeight="1" x14ac:dyDescent="0.35">
      <c r="A306" s="53"/>
      <c r="B306" s="217"/>
      <c r="C306" s="204"/>
      <c r="D306" s="205"/>
      <c r="E306" s="51"/>
      <c r="F306" s="206"/>
      <c r="G306" s="181"/>
      <c r="H306" s="181"/>
      <c r="I306" s="182"/>
    </row>
    <row r="307" spans="1:9" s="128" customFormat="1" ht="45" x14ac:dyDescent="0.35">
      <c r="A307" s="150">
        <f>MAX(A300:A306)+0.01</f>
        <v>7.0599999999999987</v>
      </c>
      <c r="B307" s="217" t="s">
        <v>179</v>
      </c>
      <c r="C307" s="171" t="s">
        <v>42</v>
      </c>
      <c r="D307" s="103">
        <v>8.6</v>
      </c>
      <c r="E307" s="163"/>
      <c r="F307" s="218">
        <f t="shared" ref="F307" si="51">D307*E307</f>
        <v>0</v>
      </c>
      <c r="G307" s="181"/>
      <c r="H307" s="181"/>
      <c r="I307" s="182"/>
    </row>
    <row r="308" spans="1:9" s="128" customFormat="1" ht="7.95" customHeight="1" x14ac:dyDescent="0.35">
      <c r="A308" s="150"/>
      <c r="B308" s="217"/>
      <c r="C308" s="171"/>
      <c r="D308" s="103"/>
      <c r="E308" s="163"/>
      <c r="F308" s="218"/>
      <c r="G308" s="181"/>
      <c r="H308" s="181"/>
      <c r="I308" s="182"/>
    </row>
    <row r="309" spans="1:9" s="128" customFormat="1" ht="60" x14ac:dyDescent="0.35">
      <c r="A309" s="150">
        <f>MAX(A302:A308)+0.01</f>
        <v>7.0699999999999985</v>
      </c>
      <c r="B309" s="217" t="s">
        <v>182</v>
      </c>
      <c r="C309" s="171" t="s">
        <v>42</v>
      </c>
      <c r="D309" s="103">
        <v>10</v>
      </c>
      <c r="E309" s="163"/>
      <c r="F309" s="218">
        <f t="shared" ref="F309" si="52">D309*E309</f>
        <v>0</v>
      </c>
      <c r="G309" s="181"/>
      <c r="H309" s="181"/>
      <c r="I309" s="182"/>
    </row>
    <row r="310" spans="1:9" s="128" customFormat="1" ht="7.95" customHeight="1" x14ac:dyDescent="0.35">
      <c r="A310" s="150"/>
      <c r="B310" s="217"/>
      <c r="C310" s="171"/>
      <c r="D310" s="103"/>
      <c r="E310" s="163"/>
      <c r="F310" s="218"/>
      <c r="G310" s="181"/>
      <c r="H310" s="181"/>
      <c r="I310" s="182"/>
    </row>
    <row r="311" spans="1:9" s="128" customFormat="1" ht="90" x14ac:dyDescent="0.35">
      <c r="A311" s="150">
        <f>MAX(A305:A310)+0.01</f>
        <v>7.0799999999999983</v>
      </c>
      <c r="B311" s="63" t="s">
        <v>180</v>
      </c>
      <c r="C311" s="171" t="s">
        <v>15</v>
      </c>
      <c r="D311" s="103">
        <v>1</v>
      </c>
      <c r="E311" s="51"/>
      <c r="F311" s="206">
        <f t="shared" ref="F311" si="53">D311*E311</f>
        <v>0</v>
      </c>
      <c r="G311" s="181"/>
      <c r="H311" s="181"/>
      <c r="I311" s="182"/>
    </row>
    <row r="312" spans="1:9" ht="7.95" customHeight="1" x14ac:dyDescent="0.35">
      <c r="A312" s="64"/>
      <c r="B312" s="88"/>
      <c r="C312" s="88"/>
      <c r="D312" s="88"/>
      <c r="E312" s="88"/>
      <c r="F312" s="67"/>
    </row>
    <row r="313" spans="1:9" ht="12.75" customHeight="1" x14ac:dyDescent="0.35">
      <c r="A313" s="142"/>
      <c r="B313" s="249" t="s">
        <v>108</v>
      </c>
      <c r="C313" s="249"/>
      <c r="D313" s="249"/>
      <c r="E313" s="249"/>
      <c r="F313" s="124">
        <f>SUM(F293:F312)</f>
        <v>0</v>
      </c>
    </row>
    <row r="314" spans="1:9" ht="12.75" customHeight="1" x14ac:dyDescent="0.35">
      <c r="A314" s="207"/>
      <c r="B314" s="208"/>
      <c r="C314" s="208"/>
      <c r="D314" s="208"/>
      <c r="E314" s="208"/>
      <c r="F314" s="170"/>
    </row>
    <row r="315" spans="1:9" ht="12.75" customHeight="1" thickBot="1" x14ac:dyDescent="0.4">
      <c r="A315" s="41">
        <v>8</v>
      </c>
      <c r="B315" s="42" t="s">
        <v>110</v>
      </c>
      <c r="C315" s="43"/>
      <c r="D315" s="44"/>
      <c r="E315" s="45"/>
      <c r="F315" s="46"/>
    </row>
    <row r="316" spans="1:9" ht="7.95" customHeight="1" x14ac:dyDescent="0.35">
      <c r="A316" s="64"/>
      <c r="B316" s="88"/>
      <c r="C316" s="88"/>
      <c r="D316" s="88"/>
      <c r="E316" s="88"/>
      <c r="F316" s="67"/>
    </row>
    <row r="317" spans="1:9" s="128" customFormat="1" ht="45" x14ac:dyDescent="0.35">
      <c r="A317" s="53">
        <f>MAX(A314:A316)+0.01</f>
        <v>8.01</v>
      </c>
      <c r="B317" s="63" t="s">
        <v>186</v>
      </c>
      <c r="C317" s="204" t="s">
        <v>101</v>
      </c>
      <c r="D317" s="205">
        <v>6</v>
      </c>
      <c r="E317" s="51"/>
      <c r="F317" s="206">
        <f t="shared" ref="F317:F321" si="54">D317*E317</f>
        <v>0</v>
      </c>
      <c r="G317" s="181"/>
      <c r="H317" s="181"/>
      <c r="I317" s="182"/>
    </row>
    <row r="318" spans="1:9" s="128" customFormat="1" ht="7.95" customHeight="1" x14ac:dyDescent="0.35">
      <c r="A318" s="126"/>
      <c r="B318" s="63"/>
      <c r="C318" s="204"/>
      <c r="D318" s="205"/>
      <c r="E318" s="51"/>
      <c r="F318" s="206"/>
      <c r="G318" s="181"/>
      <c r="H318" s="181"/>
      <c r="I318" s="182"/>
    </row>
    <row r="319" spans="1:9" s="128" customFormat="1" ht="75" x14ac:dyDescent="0.35">
      <c r="A319" s="53">
        <f>MAX(A315:A318)+0.01</f>
        <v>8.02</v>
      </c>
      <c r="B319" s="63" t="s">
        <v>177</v>
      </c>
      <c r="C319" s="204" t="s">
        <v>101</v>
      </c>
      <c r="D319" s="205">
        <v>16</v>
      </c>
      <c r="E319" s="51"/>
      <c r="F319" s="206">
        <f t="shared" si="54"/>
        <v>0</v>
      </c>
      <c r="G319" s="181"/>
      <c r="H319" s="181"/>
      <c r="I319" s="182"/>
    </row>
    <row r="320" spans="1:9" s="128" customFormat="1" ht="7.95" customHeight="1" x14ac:dyDescent="0.35">
      <c r="A320" s="53"/>
      <c r="B320" s="63"/>
      <c r="C320" s="204"/>
      <c r="D320" s="205"/>
      <c r="E320" s="51"/>
      <c r="F320" s="206"/>
      <c r="G320" s="181"/>
      <c r="H320" s="181"/>
      <c r="I320" s="182"/>
    </row>
    <row r="321" spans="1:9" s="128" customFormat="1" ht="90" x14ac:dyDescent="0.35">
      <c r="A321" s="53">
        <f>MAX(A315:A320)+0.01</f>
        <v>8.0299999999999994</v>
      </c>
      <c r="B321" s="63" t="s">
        <v>190</v>
      </c>
      <c r="C321" s="204" t="s">
        <v>101</v>
      </c>
      <c r="D321" s="205">
        <v>69</v>
      </c>
      <c r="E321" s="51"/>
      <c r="F321" s="206">
        <f t="shared" si="54"/>
        <v>0</v>
      </c>
      <c r="G321" s="181"/>
      <c r="H321" s="181"/>
      <c r="I321" s="182"/>
    </row>
    <row r="322" spans="1:9" s="128" customFormat="1" ht="7.95" customHeight="1" x14ac:dyDescent="0.35">
      <c r="A322" s="53"/>
      <c r="B322" s="63"/>
      <c r="C322" s="204"/>
      <c r="D322" s="205"/>
      <c r="E322" s="51"/>
      <c r="F322" s="206"/>
      <c r="G322" s="181"/>
      <c r="H322" s="181"/>
      <c r="I322" s="182"/>
    </row>
    <row r="323" spans="1:9" s="128" customFormat="1" ht="135" x14ac:dyDescent="0.35">
      <c r="A323" s="53">
        <f>MAX(A318:A322)+0.01</f>
        <v>8.0399999999999991</v>
      </c>
      <c r="B323" s="63" t="s">
        <v>111</v>
      </c>
      <c r="C323" s="204" t="s">
        <v>72</v>
      </c>
      <c r="D323" s="205">
        <v>62</v>
      </c>
      <c r="E323" s="51"/>
      <c r="F323" s="206">
        <f t="shared" ref="F323:F343" si="55">D323*E323</f>
        <v>0</v>
      </c>
      <c r="G323" s="181"/>
      <c r="H323" s="181"/>
      <c r="I323" s="182"/>
    </row>
    <row r="324" spans="1:9" s="128" customFormat="1" ht="7.95" customHeight="1" x14ac:dyDescent="0.35">
      <c r="A324" s="53"/>
      <c r="B324" s="63"/>
      <c r="C324" s="204"/>
      <c r="D324" s="205"/>
      <c r="E324" s="51"/>
      <c r="F324" s="206"/>
      <c r="G324" s="181"/>
      <c r="H324" s="181"/>
      <c r="I324" s="182"/>
    </row>
    <row r="325" spans="1:9" s="128" customFormat="1" ht="60" x14ac:dyDescent="0.35">
      <c r="A325" s="53">
        <f>MAX(A319:A324)+0.01</f>
        <v>8.0499999999999989</v>
      </c>
      <c r="B325" s="63" t="s">
        <v>176</v>
      </c>
      <c r="C325" s="204" t="s">
        <v>101</v>
      </c>
      <c r="D325" s="205">
        <v>4.2</v>
      </c>
      <c r="E325" s="51"/>
      <c r="F325" s="206">
        <f t="shared" ref="F325" si="56">D325*E325</f>
        <v>0</v>
      </c>
      <c r="G325" s="181"/>
      <c r="H325" s="181"/>
      <c r="I325" s="182"/>
    </row>
    <row r="326" spans="1:9" s="128" customFormat="1" ht="7.95" customHeight="1" x14ac:dyDescent="0.35">
      <c r="A326" s="53"/>
      <c r="B326" s="63"/>
      <c r="C326" s="204"/>
      <c r="D326" s="205"/>
      <c r="E326" s="51"/>
      <c r="F326" s="206"/>
      <c r="G326" s="181"/>
      <c r="H326" s="181"/>
      <c r="I326" s="182"/>
    </row>
    <row r="327" spans="1:9" s="128" customFormat="1" ht="75" x14ac:dyDescent="0.35">
      <c r="A327" s="53">
        <f>MAX(A295:A326)+0.01</f>
        <v>8.0599999999999987</v>
      </c>
      <c r="B327" s="63" t="s">
        <v>112</v>
      </c>
      <c r="C327" s="204" t="s">
        <v>115</v>
      </c>
      <c r="D327" s="103">
        <v>3813</v>
      </c>
      <c r="E327" s="51"/>
      <c r="F327" s="206">
        <f t="shared" ref="F327" si="57">D327*E327</f>
        <v>0</v>
      </c>
      <c r="G327" s="181"/>
      <c r="H327" s="181"/>
      <c r="I327" s="182"/>
    </row>
    <row r="328" spans="1:9" s="128" customFormat="1" ht="7.95" customHeight="1" x14ac:dyDescent="0.35">
      <c r="A328" s="53"/>
      <c r="B328" s="63"/>
      <c r="C328" s="204"/>
      <c r="D328" s="103"/>
      <c r="E328" s="51"/>
      <c r="F328" s="206"/>
      <c r="G328" s="181"/>
      <c r="H328" s="181"/>
      <c r="I328" s="182"/>
    </row>
    <row r="329" spans="1:9" s="128" customFormat="1" ht="60" x14ac:dyDescent="0.35">
      <c r="A329" s="53">
        <f>MAX(A302:A328)+0.01</f>
        <v>8.0699999999999985</v>
      </c>
      <c r="B329" s="63" t="s">
        <v>113</v>
      </c>
      <c r="C329" s="204" t="s">
        <v>115</v>
      </c>
      <c r="D329" s="103">
        <v>754</v>
      </c>
      <c r="E329" s="51"/>
      <c r="F329" s="206">
        <f t="shared" ref="F329" si="58">D329*E329</f>
        <v>0</v>
      </c>
      <c r="G329" s="181"/>
      <c r="H329" s="181"/>
      <c r="I329" s="182"/>
    </row>
    <row r="330" spans="1:9" s="128" customFormat="1" ht="7.95" customHeight="1" x14ac:dyDescent="0.35">
      <c r="A330" s="53"/>
      <c r="B330" s="63"/>
      <c r="C330" s="204"/>
      <c r="D330" s="103"/>
      <c r="E330" s="51"/>
      <c r="F330" s="206"/>
      <c r="G330" s="181"/>
      <c r="H330" s="181"/>
      <c r="I330" s="182"/>
    </row>
    <row r="331" spans="1:9" s="128" customFormat="1" ht="45" x14ac:dyDescent="0.35">
      <c r="A331" s="53">
        <f>MAX(A302:A330)+0.01</f>
        <v>8.0799999999999983</v>
      </c>
      <c r="B331" s="63" t="s">
        <v>114</v>
      </c>
      <c r="C331" s="204" t="s">
        <v>115</v>
      </c>
      <c r="D331" s="103">
        <v>5755</v>
      </c>
      <c r="E331" s="51"/>
      <c r="F331" s="206">
        <f t="shared" ref="F331" si="59">D331*E331</f>
        <v>0</v>
      </c>
      <c r="G331" s="181"/>
      <c r="H331" s="181"/>
      <c r="I331" s="182"/>
    </row>
    <row r="332" spans="1:9" s="128" customFormat="1" ht="7.95" customHeight="1" x14ac:dyDescent="0.35">
      <c r="A332" s="53"/>
      <c r="B332" s="63"/>
      <c r="C332" s="204"/>
      <c r="D332" s="103"/>
      <c r="E332" s="51"/>
      <c r="F332" s="206"/>
      <c r="G332" s="181"/>
      <c r="H332" s="181"/>
      <c r="I332" s="182"/>
    </row>
    <row r="333" spans="1:9" s="128" customFormat="1" ht="97.2" customHeight="1" x14ac:dyDescent="0.35">
      <c r="A333" s="53">
        <f>MAX(A304:A332)+0.01</f>
        <v>8.0899999999999981</v>
      </c>
      <c r="B333" s="63" t="s">
        <v>178</v>
      </c>
      <c r="C333" s="204" t="s">
        <v>101</v>
      </c>
      <c r="D333" s="205">
        <v>2.71</v>
      </c>
      <c r="E333" s="51"/>
      <c r="F333" s="206">
        <f t="shared" ref="F333" si="60">D333*E333</f>
        <v>0</v>
      </c>
      <c r="G333" s="181"/>
      <c r="H333" s="181"/>
      <c r="I333" s="182"/>
    </row>
    <row r="334" spans="1:9" s="128" customFormat="1" ht="7.95" customHeight="1" x14ac:dyDescent="0.35">
      <c r="A334" s="53"/>
      <c r="B334" s="63"/>
      <c r="C334" s="204"/>
      <c r="D334" s="205"/>
      <c r="E334" s="51"/>
      <c r="F334" s="206"/>
      <c r="G334" s="181"/>
      <c r="H334" s="181"/>
      <c r="I334" s="182"/>
    </row>
    <row r="335" spans="1:9" s="128" customFormat="1" ht="90" x14ac:dyDescent="0.35">
      <c r="A335" s="53">
        <f>MAX(A306:A334)+0.01</f>
        <v>8.0999999999999979</v>
      </c>
      <c r="B335" s="63" t="s">
        <v>181</v>
      </c>
      <c r="C335" s="204" t="s">
        <v>101</v>
      </c>
      <c r="D335" s="205">
        <v>0.125</v>
      </c>
      <c r="E335" s="51"/>
      <c r="F335" s="206">
        <f t="shared" ref="F335" si="61">D335*E335</f>
        <v>0</v>
      </c>
      <c r="G335" s="181"/>
      <c r="H335" s="181"/>
      <c r="I335" s="182"/>
    </row>
    <row r="336" spans="1:9" s="128" customFormat="1" ht="7.95" customHeight="1" x14ac:dyDescent="0.35">
      <c r="A336" s="53"/>
      <c r="B336" s="63"/>
      <c r="C336" s="204"/>
      <c r="D336" s="103"/>
      <c r="E336" s="51"/>
      <c r="F336" s="206"/>
      <c r="G336" s="181"/>
      <c r="H336" s="181"/>
      <c r="I336" s="182"/>
    </row>
    <row r="337" spans="1:13" s="128" customFormat="1" ht="81" customHeight="1" x14ac:dyDescent="0.35">
      <c r="A337" s="53">
        <f>MAX(A304:A336)+0.01</f>
        <v>8.1099999999999977</v>
      </c>
      <c r="B337" s="63" t="s">
        <v>171</v>
      </c>
      <c r="C337" s="204" t="s">
        <v>101</v>
      </c>
      <c r="D337" s="205">
        <v>2.25</v>
      </c>
      <c r="E337" s="51"/>
      <c r="F337" s="206">
        <f t="shared" ref="F337" si="62">D337*E337</f>
        <v>0</v>
      </c>
      <c r="G337" s="181"/>
      <c r="H337" s="181"/>
      <c r="I337" s="182"/>
    </row>
    <row r="338" spans="1:13" s="128" customFormat="1" ht="7.95" customHeight="1" x14ac:dyDescent="0.35">
      <c r="A338" s="53"/>
      <c r="B338" s="63"/>
      <c r="C338" s="204"/>
      <c r="D338" s="205"/>
      <c r="E338" s="51"/>
      <c r="F338" s="206"/>
      <c r="G338" s="181"/>
      <c r="H338" s="181"/>
      <c r="I338" s="182"/>
    </row>
    <row r="339" spans="1:13" s="128" customFormat="1" ht="75" x14ac:dyDescent="0.35">
      <c r="A339" s="53">
        <f>MAX(A322:A338)+0.01</f>
        <v>8.1199999999999974</v>
      </c>
      <c r="B339" s="63" t="s">
        <v>173</v>
      </c>
      <c r="C339" s="204" t="s">
        <v>101</v>
      </c>
      <c r="D339" s="205">
        <v>2.25</v>
      </c>
      <c r="E339" s="51"/>
      <c r="F339" s="206">
        <f t="shared" ref="F339" si="63">D339*E339</f>
        <v>0</v>
      </c>
      <c r="G339" s="181"/>
      <c r="H339" s="181"/>
      <c r="I339" s="182"/>
    </row>
    <row r="340" spans="1:13" s="128" customFormat="1" ht="7.95" customHeight="1" x14ac:dyDescent="0.35">
      <c r="A340" s="53"/>
      <c r="B340" s="63"/>
      <c r="C340" s="204"/>
      <c r="D340" s="205"/>
      <c r="E340" s="51"/>
      <c r="F340" s="206"/>
      <c r="G340" s="181"/>
      <c r="H340" s="181"/>
      <c r="I340" s="182"/>
    </row>
    <row r="341" spans="1:13" s="128" customFormat="1" ht="90" x14ac:dyDescent="0.35">
      <c r="A341" s="53">
        <f>MAX(A320:A340)+0.01</f>
        <v>8.1299999999999972</v>
      </c>
      <c r="B341" s="63" t="s">
        <v>166</v>
      </c>
      <c r="C341" s="204" t="s">
        <v>115</v>
      </c>
      <c r="D341" s="205">
        <v>90</v>
      </c>
      <c r="E341" s="51"/>
      <c r="F341" s="206">
        <f t="shared" si="55"/>
        <v>0</v>
      </c>
      <c r="G341" s="181"/>
      <c r="H341" s="181"/>
      <c r="I341" s="182"/>
    </row>
    <row r="342" spans="1:13" s="128" customFormat="1" ht="7.95" customHeight="1" x14ac:dyDescent="0.35">
      <c r="A342" s="53"/>
      <c r="B342" s="63"/>
      <c r="C342" s="204"/>
      <c r="D342" s="205"/>
      <c r="E342" s="51"/>
      <c r="F342" s="206"/>
      <c r="G342" s="181"/>
      <c r="H342" s="181"/>
      <c r="I342" s="182"/>
    </row>
    <row r="343" spans="1:13" s="128" customFormat="1" ht="60" x14ac:dyDescent="0.35">
      <c r="A343" s="53">
        <f>MAX(A323:A342)+0.01</f>
        <v>8.139999999999997</v>
      </c>
      <c r="B343" s="63" t="s">
        <v>167</v>
      </c>
      <c r="C343" s="204" t="s">
        <v>115</v>
      </c>
      <c r="D343" s="205">
        <v>220</v>
      </c>
      <c r="E343" s="51"/>
      <c r="F343" s="206">
        <f t="shared" si="55"/>
        <v>0</v>
      </c>
      <c r="G343" s="181"/>
      <c r="H343" s="181"/>
      <c r="I343" s="182"/>
    </row>
    <row r="344" spans="1:13" s="128" customFormat="1" ht="7.95" customHeight="1" x14ac:dyDescent="0.35">
      <c r="A344" s="53"/>
      <c r="B344" s="63"/>
      <c r="C344" s="204"/>
      <c r="D344" s="205"/>
      <c r="E344" s="51"/>
      <c r="F344" s="206"/>
      <c r="G344" s="181"/>
      <c r="H344" s="181"/>
      <c r="I344" s="182"/>
    </row>
    <row r="345" spans="1:13" ht="12.75" customHeight="1" x14ac:dyDescent="0.35">
      <c r="A345" s="142"/>
      <c r="B345" s="249" t="s">
        <v>109</v>
      </c>
      <c r="C345" s="249"/>
      <c r="D345" s="249"/>
      <c r="E345" s="249"/>
      <c r="F345" s="124">
        <f>SUM(F316:F344)</f>
        <v>0</v>
      </c>
    </row>
    <row r="346" spans="1:13" ht="12.75" customHeight="1" x14ac:dyDescent="0.35">
      <c r="A346" s="64"/>
      <c r="B346" s="88"/>
      <c r="C346" s="88"/>
      <c r="D346" s="88"/>
      <c r="E346" s="88"/>
      <c r="F346" s="67"/>
    </row>
    <row r="347" spans="1:13" ht="12.75" customHeight="1" x14ac:dyDescent="0.35">
      <c r="A347" s="64"/>
      <c r="B347" s="88"/>
      <c r="C347" s="88"/>
      <c r="D347" s="88"/>
      <c r="E347" s="88"/>
      <c r="F347" s="67"/>
    </row>
    <row r="348" spans="1:13" ht="12.75" customHeight="1" thickBot="1" x14ac:dyDescent="0.4">
      <c r="A348" s="41">
        <v>9</v>
      </c>
      <c r="B348" s="42" t="s">
        <v>118</v>
      </c>
      <c r="C348" s="43"/>
      <c r="D348" s="44"/>
      <c r="E348" s="45"/>
      <c r="F348" s="46"/>
    </row>
    <row r="349" spans="1:13" ht="7.95" customHeight="1" x14ac:dyDescent="0.35">
      <c r="A349" s="64"/>
      <c r="B349" s="88"/>
      <c r="C349" s="88"/>
      <c r="D349" s="88"/>
      <c r="E349" s="88"/>
      <c r="F349" s="67"/>
    </row>
    <row r="350" spans="1:13" s="128" customFormat="1" ht="45" x14ac:dyDescent="0.35">
      <c r="A350" s="53">
        <f>MAX(A343:A349)+0.01</f>
        <v>9.01</v>
      </c>
      <c r="B350" s="63" t="s">
        <v>191</v>
      </c>
      <c r="C350" s="204" t="s">
        <v>72</v>
      </c>
      <c r="D350" s="205">
        <v>71</v>
      </c>
      <c r="E350" s="51"/>
      <c r="F350" s="206">
        <f t="shared" ref="F350" si="64">D350*E350</f>
        <v>0</v>
      </c>
      <c r="G350" s="181"/>
      <c r="H350" s="181"/>
      <c r="I350" s="182"/>
      <c r="J350" s="181"/>
      <c r="K350" s="181"/>
      <c r="L350" s="181"/>
    </row>
    <row r="351" spans="1:13" s="128" customFormat="1" ht="7.95" customHeight="1" x14ac:dyDescent="0.35">
      <c r="A351" s="53"/>
      <c r="B351" s="63"/>
      <c r="C351" s="204"/>
      <c r="D351" s="205"/>
      <c r="E351" s="51"/>
      <c r="F351" s="206"/>
      <c r="G351" s="181"/>
      <c r="H351" s="181"/>
      <c r="I351" s="182"/>
      <c r="J351" s="181"/>
      <c r="K351" s="181"/>
      <c r="L351" s="181"/>
    </row>
    <row r="352" spans="1:13" s="128" customFormat="1" ht="45" x14ac:dyDescent="0.35">
      <c r="A352" s="53">
        <f>MAX(A345:A351)+0.01</f>
        <v>9.02</v>
      </c>
      <c r="B352" s="63" t="s">
        <v>193</v>
      </c>
      <c r="C352" s="204"/>
      <c r="D352" s="205"/>
      <c r="E352" s="51"/>
      <c r="F352" s="206"/>
      <c r="G352" s="212"/>
      <c r="H352" s="212"/>
      <c r="I352" s="212"/>
      <c r="J352" s="212"/>
      <c r="K352" s="212"/>
      <c r="L352" s="214"/>
      <c r="M352" s="212"/>
    </row>
    <row r="353" spans="1:18" s="128" customFormat="1" ht="19.2" x14ac:dyDescent="0.35">
      <c r="A353" s="53"/>
      <c r="B353" s="203" t="s">
        <v>195</v>
      </c>
      <c r="C353" s="209" t="s">
        <v>0</v>
      </c>
      <c r="D353" s="210">
        <v>3</v>
      </c>
      <c r="E353" s="149"/>
      <c r="F353" s="211">
        <f t="shared" ref="F353:F355" si="65">D353*E353</f>
        <v>0</v>
      </c>
      <c r="G353" s="181"/>
      <c r="H353" s="181"/>
      <c r="I353" s="212"/>
      <c r="J353" s="214"/>
      <c r="K353" s="213"/>
      <c r="L353" s="214"/>
      <c r="M353" s="213"/>
      <c r="N353" s="214"/>
      <c r="O353" s="213"/>
      <c r="P353" s="214"/>
    </row>
    <row r="354" spans="1:18" s="128" customFormat="1" ht="19.2" x14ac:dyDescent="0.35">
      <c r="A354" s="53"/>
      <c r="B354" s="203" t="s">
        <v>196</v>
      </c>
      <c r="C354" s="209" t="s">
        <v>0</v>
      </c>
      <c r="D354" s="210">
        <v>6</v>
      </c>
      <c r="E354" s="149"/>
      <c r="F354" s="211">
        <f t="shared" si="65"/>
        <v>0</v>
      </c>
      <c r="G354" s="181"/>
      <c r="H354" s="181"/>
      <c r="I354" s="212"/>
      <c r="J354" s="214"/>
      <c r="K354" s="213"/>
      <c r="L354" s="214"/>
      <c r="M354" s="213"/>
      <c r="N354" s="214"/>
      <c r="O354" s="213"/>
      <c r="P354" s="214"/>
    </row>
    <row r="355" spans="1:18" s="128" customFormat="1" ht="19.2" x14ac:dyDescent="0.35">
      <c r="A355" s="53"/>
      <c r="B355" s="203" t="s">
        <v>197</v>
      </c>
      <c r="C355" s="209" t="s">
        <v>0</v>
      </c>
      <c r="D355" s="210">
        <v>2</v>
      </c>
      <c r="E355" s="149"/>
      <c r="F355" s="211">
        <f t="shared" si="65"/>
        <v>0</v>
      </c>
      <c r="G355" s="181"/>
      <c r="H355" s="181"/>
      <c r="I355" s="212"/>
      <c r="J355" s="214"/>
      <c r="K355" s="213"/>
      <c r="L355" s="214"/>
      <c r="M355" s="213"/>
      <c r="N355" s="214"/>
      <c r="O355" s="213"/>
      <c r="P355" s="214"/>
    </row>
    <row r="356" spans="1:18" s="128" customFormat="1" ht="7.95" customHeight="1" x14ac:dyDescent="0.35">
      <c r="A356" s="53"/>
      <c r="B356" s="63"/>
      <c r="C356" s="204"/>
      <c r="D356" s="205"/>
      <c r="E356" s="51"/>
      <c r="F356" s="206"/>
      <c r="G356" s="181"/>
      <c r="H356" s="181"/>
      <c r="I356" s="182"/>
      <c r="J356" s="181"/>
      <c r="K356" s="181"/>
      <c r="L356" s="181"/>
      <c r="P356" s="214"/>
      <c r="Q356" s="214"/>
      <c r="R356" s="214"/>
    </row>
    <row r="357" spans="1:18" s="128" customFormat="1" ht="79.2" customHeight="1" x14ac:dyDescent="0.35">
      <c r="A357" s="53">
        <f>MAX(A350:A356)+0.01</f>
        <v>9.0299999999999994</v>
      </c>
      <c r="B357" s="63" t="s">
        <v>194</v>
      </c>
      <c r="C357" s="204" t="s">
        <v>0</v>
      </c>
      <c r="D357" s="205">
        <v>22</v>
      </c>
      <c r="E357" s="51"/>
      <c r="F357" s="206">
        <f>D357*E357</f>
        <v>0</v>
      </c>
      <c r="G357" s="181"/>
      <c r="H357" s="181"/>
      <c r="I357" s="182"/>
      <c r="J357" s="181"/>
      <c r="K357" s="181"/>
      <c r="L357" s="181"/>
      <c r="P357" s="214"/>
      <c r="Q357" s="214"/>
      <c r="R357" s="214"/>
    </row>
    <row r="358" spans="1:18" s="128" customFormat="1" ht="7.95" customHeight="1" x14ac:dyDescent="0.35">
      <c r="A358" s="53"/>
      <c r="B358" s="63"/>
      <c r="C358" s="204"/>
      <c r="D358" s="205"/>
      <c r="E358" s="51"/>
      <c r="F358" s="206"/>
      <c r="G358" s="181"/>
      <c r="H358" s="181"/>
      <c r="I358" s="182"/>
      <c r="J358" s="181"/>
      <c r="K358" s="181"/>
      <c r="L358" s="181"/>
      <c r="P358" s="214"/>
      <c r="Q358" s="214"/>
      <c r="R358" s="214"/>
    </row>
    <row r="359" spans="1:18" s="128" customFormat="1" ht="45" x14ac:dyDescent="0.35">
      <c r="A359" s="53">
        <f>MAX(A350:A357)+0.01</f>
        <v>9.0399999999999991</v>
      </c>
      <c r="B359" s="63" t="s">
        <v>125</v>
      </c>
      <c r="C359" s="204"/>
      <c r="D359" s="205"/>
      <c r="E359" s="51"/>
      <c r="F359" s="206"/>
      <c r="G359" s="181"/>
      <c r="H359" s="181"/>
      <c r="I359" s="182"/>
      <c r="J359" s="181"/>
      <c r="K359" s="181"/>
      <c r="L359" s="181"/>
    </row>
    <row r="360" spans="1:18" s="128" customFormat="1" ht="19.2" x14ac:dyDescent="0.35">
      <c r="A360" s="53"/>
      <c r="B360" s="203" t="s">
        <v>198</v>
      </c>
      <c r="C360" s="239" t="s">
        <v>0</v>
      </c>
      <c r="D360" s="199">
        <v>2</v>
      </c>
      <c r="E360" s="240"/>
      <c r="F360" s="241">
        <f t="shared" ref="F360:F367" si="66">D360*E360</f>
        <v>0</v>
      </c>
      <c r="G360" s="181"/>
      <c r="H360" s="181"/>
      <c r="I360" s="212"/>
      <c r="J360" s="212"/>
      <c r="K360" s="212"/>
      <c r="L360" s="212"/>
      <c r="M360" s="212"/>
      <c r="N360" s="212"/>
      <c r="O360" s="212"/>
    </row>
    <row r="361" spans="1:18" s="128" customFormat="1" ht="19.2" x14ac:dyDescent="0.35">
      <c r="A361" s="53"/>
      <c r="B361" s="203" t="s">
        <v>199</v>
      </c>
      <c r="C361" s="239" t="s">
        <v>0</v>
      </c>
      <c r="D361" s="199">
        <v>5</v>
      </c>
      <c r="E361" s="240"/>
      <c r="F361" s="241">
        <f t="shared" si="66"/>
        <v>0</v>
      </c>
      <c r="G361" s="181"/>
      <c r="H361" s="181"/>
      <c r="I361" s="212"/>
      <c r="J361" s="212"/>
      <c r="K361" s="212"/>
      <c r="L361" s="212"/>
      <c r="M361" s="212"/>
      <c r="N361" s="212"/>
      <c r="O361" s="212"/>
    </row>
    <row r="362" spans="1:18" s="128" customFormat="1" ht="19.2" x14ac:dyDescent="0.35">
      <c r="A362" s="53"/>
      <c r="B362" s="203" t="s">
        <v>200</v>
      </c>
      <c r="C362" s="239" t="s">
        <v>0</v>
      </c>
      <c r="D362" s="199">
        <v>4</v>
      </c>
      <c r="E362" s="240"/>
      <c r="F362" s="241">
        <f t="shared" si="66"/>
        <v>0</v>
      </c>
      <c r="G362" s="181"/>
      <c r="H362" s="181"/>
      <c r="I362" s="212"/>
      <c r="J362" s="212"/>
      <c r="K362" s="212"/>
      <c r="L362" s="212"/>
      <c r="M362" s="212"/>
      <c r="N362" s="212"/>
      <c r="O362" s="212"/>
    </row>
    <row r="363" spans="1:18" s="128" customFormat="1" ht="19.2" x14ac:dyDescent="0.35">
      <c r="A363" s="53"/>
      <c r="B363" s="203" t="s">
        <v>201</v>
      </c>
      <c r="C363" s="239" t="s">
        <v>0</v>
      </c>
      <c r="D363" s="199">
        <v>4</v>
      </c>
      <c r="E363" s="240"/>
      <c r="F363" s="241">
        <f t="shared" si="66"/>
        <v>0</v>
      </c>
      <c r="G363" s="181"/>
      <c r="H363" s="181"/>
      <c r="I363" s="212"/>
      <c r="J363" s="212"/>
      <c r="K363" s="212"/>
      <c r="L363" s="212"/>
      <c r="M363" s="212"/>
      <c r="N363" s="212"/>
      <c r="O363" s="212"/>
    </row>
    <row r="364" spans="1:18" s="128" customFormat="1" ht="19.2" x14ac:dyDescent="0.35">
      <c r="A364" s="53"/>
      <c r="B364" s="203" t="s">
        <v>202</v>
      </c>
      <c r="C364" s="239" t="s">
        <v>0</v>
      </c>
      <c r="D364" s="199">
        <v>4</v>
      </c>
      <c r="E364" s="240"/>
      <c r="F364" s="241">
        <f t="shared" si="66"/>
        <v>0</v>
      </c>
      <c r="G364" s="181"/>
      <c r="H364" s="181"/>
      <c r="I364" s="212"/>
      <c r="J364" s="212"/>
      <c r="K364" s="212"/>
      <c r="L364" s="212"/>
      <c r="M364" s="212"/>
      <c r="N364" s="212"/>
      <c r="O364" s="212"/>
    </row>
    <row r="365" spans="1:18" s="128" customFormat="1" ht="19.2" x14ac:dyDescent="0.35">
      <c r="A365" s="53"/>
      <c r="B365" s="203" t="s">
        <v>203</v>
      </c>
      <c r="C365" s="239" t="s">
        <v>0</v>
      </c>
      <c r="D365" s="199">
        <v>3</v>
      </c>
      <c r="E365" s="240"/>
      <c r="F365" s="241">
        <f t="shared" si="66"/>
        <v>0</v>
      </c>
      <c r="G365" s="181"/>
      <c r="H365" s="181"/>
      <c r="I365" s="212"/>
      <c r="J365" s="212"/>
      <c r="K365" s="212"/>
      <c r="L365" s="212"/>
      <c r="M365" s="212"/>
      <c r="N365" s="212"/>
      <c r="O365" s="212"/>
    </row>
    <row r="366" spans="1:18" s="128" customFormat="1" ht="19.2" x14ac:dyDescent="0.35">
      <c r="A366" s="53"/>
      <c r="B366" s="203" t="s">
        <v>204</v>
      </c>
      <c r="C366" s="239" t="s">
        <v>0</v>
      </c>
      <c r="D366" s="199">
        <v>1</v>
      </c>
      <c r="E366" s="240"/>
      <c r="F366" s="241">
        <f t="shared" si="66"/>
        <v>0</v>
      </c>
      <c r="G366" s="181"/>
      <c r="H366" s="181"/>
      <c r="I366" s="212"/>
      <c r="J366" s="212"/>
      <c r="K366" s="212"/>
      <c r="L366" s="212"/>
      <c r="M366" s="212"/>
      <c r="N366" s="212"/>
      <c r="O366" s="212"/>
    </row>
    <row r="367" spans="1:18" s="128" customFormat="1" ht="19.2" x14ac:dyDescent="0.35">
      <c r="A367" s="53"/>
      <c r="B367" s="203" t="s">
        <v>205</v>
      </c>
      <c r="C367" s="239" t="s">
        <v>0</v>
      </c>
      <c r="D367" s="199">
        <v>1</v>
      </c>
      <c r="E367" s="240"/>
      <c r="F367" s="241">
        <f t="shared" si="66"/>
        <v>0</v>
      </c>
      <c r="G367" s="181"/>
      <c r="H367" s="181"/>
      <c r="I367" s="212"/>
      <c r="J367" s="212"/>
      <c r="K367" s="212"/>
      <c r="L367" s="212"/>
      <c r="M367" s="212"/>
      <c r="N367" s="212"/>
      <c r="O367" s="212"/>
    </row>
    <row r="368" spans="1:18" s="128" customFormat="1" ht="7.95" customHeight="1" x14ac:dyDescent="0.35">
      <c r="A368" s="53"/>
      <c r="B368" s="63"/>
      <c r="C368" s="204"/>
      <c r="D368" s="205"/>
      <c r="E368" s="51"/>
      <c r="F368" s="206"/>
      <c r="G368" s="181"/>
      <c r="H368" s="181"/>
      <c r="I368" s="182"/>
      <c r="J368" s="212"/>
      <c r="K368" s="212"/>
      <c r="L368" s="212"/>
      <c r="M368" s="212"/>
      <c r="N368" s="212"/>
      <c r="O368" s="212"/>
    </row>
    <row r="369" spans="1:15" s="128" customFormat="1" ht="45" x14ac:dyDescent="0.35">
      <c r="A369" s="53">
        <f>MAX(A359:A368)+0.01</f>
        <v>9.0499999999999989</v>
      </c>
      <c r="B369" s="63" t="s">
        <v>120</v>
      </c>
      <c r="C369" s="204"/>
      <c r="D369" s="205"/>
      <c r="E369" s="51"/>
      <c r="F369" s="206"/>
      <c r="G369" s="181"/>
      <c r="H369" s="181"/>
      <c r="I369" s="182"/>
      <c r="J369" s="212"/>
      <c r="K369" s="212"/>
      <c r="L369" s="212"/>
      <c r="M369" s="212"/>
      <c r="N369" s="212"/>
      <c r="O369" s="212"/>
    </row>
    <row r="370" spans="1:15" s="128" customFormat="1" ht="19.2" x14ac:dyDescent="0.35">
      <c r="A370" s="53"/>
      <c r="B370" s="203" t="s">
        <v>121</v>
      </c>
      <c r="C370" s="209" t="s">
        <v>117</v>
      </c>
      <c r="D370" s="210">
        <v>25</v>
      </c>
      <c r="E370" s="149"/>
      <c r="F370" s="211">
        <f t="shared" ref="F370:F373" si="67">D370*E370</f>
        <v>0</v>
      </c>
      <c r="G370" s="181"/>
      <c r="H370" s="181"/>
      <c r="I370" s="182"/>
      <c r="J370" s="212"/>
      <c r="K370" s="212"/>
      <c r="L370" s="212"/>
      <c r="M370" s="212"/>
      <c r="N370" s="212"/>
      <c r="O370" s="212"/>
    </row>
    <row r="371" spans="1:15" s="128" customFormat="1" ht="19.2" x14ac:dyDescent="0.35">
      <c r="A371" s="53"/>
      <c r="B371" s="203" t="s">
        <v>122</v>
      </c>
      <c r="C371" s="209" t="s">
        <v>117</v>
      </c>
      <c r="D371" s="210">
        <v>25</v>
      </c>
      <c r="E371" s="149"/>
      <c r="F371" s="211">
        <f t="shared" si="67"/>
        <v>0</v>
      </c>
      <c r="G371" s="181"/>
      <c r="H371" s="181"/>
      <c r="I371" s="182"/>
      <c r="J371" s="212"/>
      <c r="K371" s="212"/>
      <c r="L371" s="212"/>
      <c r="M371" s="212"/>
      <c r="N371" s="212"/>
      <c r="O371" s="212"/>
    </row>
    <row r="372" spans="1:15" s="128" customFormat="1" ht="19.2" x14ac:dyDescent="0.35">
      <c r="A372" s="53"/>
      <c r="B372" s="203" t="s">
        <v>123</v>
      </c>
      <c r="C372" s="209" t="s">
        <v>117</v>
      </c>
      <c r="D372" s="210">
        <v>30</v>
      </c>
      <c r="E372" s="149"/>
      <c r="F372" s="211">
        <f t="shared" si="67"/>
        <v>0</v>
      </c>
      <c r="G372" s="181"/>
      <c r="H372" s="181"/>
      <c r="I372" s="182"/>
      <c r="J372" s="212"/>
      <c r="K372" s="212"/>
      <c r="L372" s="212"/>
      <c r="M372" s="212"/>
      <c r="N372" s="212"/>
      <c r="O372" s="212"/>
    </row>
    <row r="373" spans="1:15" s="128" customFormat="1" ht="19.2" x14ac:dyDescent="0.35">
      <c r="A373" s="53"/>
      <c r="B373" s="203" t="s">
        <v>124</v>
      </c>
      <c r="C373" s="209" t="s">
        <v>117</v>
      </c>
      <c r="D373" s="210">
        <v>30</v>
      </c>
      <c r="E373" s="149"/>
      <c r="F373" s="211">
        <f t="shared" si="67"/>
        <v>0</v>
      </c>
      <c r="G373" s="181"/>
      <c r="H373" s="181"/>
      <c r="I373" s="182"/>
      <c r="J373" s="212"/>
      <c r="K373" s="212"/>
      <c r="L373" s="212"/>
      <c r="M373" s="212"/>
      <c r="N373" s="212"/>
      <c r="O373" s="212"/>
    </row>
    <row r="374" spans="1:15" s="128" customFormat="1" ht="19.2" x14ac:dyDescent="0.35">
      <c r="A374" s="53"/>
      <c r="B374" s="217"/>
      <c r="C374" s="204"/>
      <c r="D374" s="205"/>
      <c r="E374" s="51"/>
      <c r="F374" s="206"/>
      <c r="G374" s="181"/>
      <c r="H374" s="181"/>
      <c r="I374" s="182"/>
      <c r="J374" s="212"/>
      <c r="K374" s="212"/>
      <c r="L374" s="212"/>
      <c r="M374" s="212"/>
      <c r="N374" s="212"/>
      <c r="O374" s="212"/>
    </row>
    <row r="375" spans="1:15" s="128" customFormat="1" ht="137.4" customHeight="1" x14ac:dyDescent="0.35">
      <c r="A375" s="53">
        <f>MAX(A363:A374)+0.01</f>
        <v>9.0599999999999987</v>
      </c>
      <c r="B375" s="217" t="s">
        <v>192</v>
      </c>
      <c r="C375" s="204" t="s">
        <v>0</v>
      </c>
      <c r="D375" s="205">
        <v>4</v>
      </c>
      <c r="E375" s="51"/>
      <c r="F375" s="206">
        <f t="shared" ref="F375:F377" si="68">D375*E375</f>
        <v>0</v>
      </c>
      <c r="G375" s="181"/>
      <c r="H375" s="181"/>
      <c r="I375" s="182"/>
      <c r="J375" s="212"/>
      <c r="K375" s="212"/>
      <c r="L375" s="212"/>
      <c r="M375" s="212"/>
      <c r="N375" s="212"/>
      <c r="O375" s="212"/>
    </row>
    <row r="376" spans="1:15" s="128" customFormat="1" ht="7.95" customHeight="1" x14ac:dyDescent="0.35">
      <c r="A376" s="53"/>
      <c r="B376" s="217"/>
      <c r="C376" s="204"/>
      <c r="D376" s="205"/>
      <c r="E376" s="51"/>
      <c r="F376" s="206"/>
      <c r="G376" s="181"/>
      <c r="H376" s="181"/>
      <c r="I376" s="182"/>
      <c r="J376" s="212"/>
      <c r="K376" s="212"/>
      <c r="L376" s="212"/>
      <c r="M376" s="212"/>
      <c r="N376" s="212"/>
      <c r="O376" s="212"/>
    </row>
    <row r="377" spans="1:15" s="128" customFormat="1" ht="136.19999999999999" x14ac:dyDescent="0.35">
      <c r="A377" s="53">
        <f>MAX(A365:A376)+0.01</f>
        <v>9.0699999999999985</v>
      </c>
      <c r="B377" s="54" t="s">
        <v>184</v>
      </c>
      <c r="C377" s="204" t="s">
        <v>15</v>
      </c>
      <c r="D377" s="205">
        <v>1</v>
      </c>
      <c r="E377" s="51"/>
      <c r="F377" s="206">
        <f t="shared" si="68"/>
        <v>0</v>
      </c>
      <c r="G377" s="181"/>
      <c r="H377" s="181"/>
      <c r="I377" s="182"/>
      <c r="J377" s="212"/>
      <c r="K377" s="212"/>
      <c r="L377" s="212"/>
      <c r="M377" s="212"/>
      <c r="N377" s="212"/>
      <c r="O377" s="212"/>
    </row>
    <row r="378" spans="1:15" s="128" customFormat="1" ht="7.95" customHeight="1" x14ac:dyDescent="0.35">
      <c r="A378" s="53"/>
      <c r="B378" s="217"/>
      <c r="C378" s="204"/>
      <c r="D378" s="205"/>
      <c r="E378" s="51"/>
      <c r="F378" s="206"/>
      <c r="G378" s="181"/>
      <c r="H378" s="181"/>
      <c r="I378" s="182"/>
      <c r="J378" s="212"/>
      <c r="K378" s="212"/>
      <c r="L378" s="212"/>
      <c r="M378" s="212"/>
      <c r="N378" s="212"/>
      <c r="O378" s="212"/>
    </row>
    <row r="379" spans="1:15" s="128" customFormat="1" ht="30" x14ac:dyDescent="0.35">
      <c r="A379" s="53">
        <f>MAX(A367:A378)+0.01</f>
        <v>9.0799999999999983</v>
      </c>
      <c r="B379" s="217" t="s">
        <v>172</v>
      </c>
      <c r="C379" s="204" t="s">
        <v>101</v>
      </c>
      <c r="D379" s="205">
        <v>132</v>
      </c>
      <c r="E379" s="51"/>
      <c r="F379" s="206">
        <f t="shared" ref="F379" si="69">D379*E379</f>
        <v>0</v>
      </c>
      <c r="G379" s="181"/>
      <c r="H379" s="181"/>
      <c r="I379" s="182"/>
      <c r="J379" s="212"/>
      <c r="K379" s="212"/>
      <c r="L379" s="212"/>
      <c r="M379" s="212"/>
      <c r="N379" s="212"/>
      <c r="O379" s="212"/>
    </row>
    <row r="380" spans="1:15" s="128" customFormat="1" ht="7.95" customHeight="1" x14ac:dyDescent="0.35">
      <c r="A380" s="53"/>
      <c r="B380" s="217"/>
      <c r="C380" s="204"/>
      <c r="D380" s="205"/>
      <c r="E380" s="51"/>
      <c r="F380" s="206"/>
      <c r="G380" s="181"/>
      <c r="H380" s="181"/>
      <c r="I380" s="182"/>
      <c r="J380" s="212"/>
      <c r="K380" s="212"/>
      <c r="L380" s="212"/>
      <c r="M380" s="212"/>
      <c r="N380" s="212"/>
      <c r="O380" s="212"/>
    </row>
    <row r="381" spans="1:15" ht="12.75" customHeight="1" x14ac:dyDescent="0.35">
      <c r="A381" s="142"/>
      <c r="B381" s="249" t="s">
        <v>119</v>
      </c>
      <c r="C381" s="249"/>
      <c r="D381" s="249"/>
      <c r="E381" s="249"/>
      <c r="F381" s="124">
        <f>SUM(F349:F380)</f>
        <v>0</v>
      </c>
    </row>
    <row r="382" spans="1:15" ht="12.75" customHeight="1" x14ac:dyDescent="0.35">
      <c r="A382" s="64"/>
      <c r="B382" s="88"/>
      <c r="C382" s="88"/>
      <c r="D382" s="88"/>
      <c r="E382" s="88"/>
      <c r="F382" s="67"/>
    </row>
    <row r="383" spans="1:15" ht="12.75" customHeight="1" x14ac:dyDescent="0.35">
      <c r="A383" s="64"/>
      <c r="B383" s="88"/>
      <c r="C383" s="88"/>
      <c r="D383" s="88"/>
      <c r="E383" s="88"/>
      <c r="F383" s="67"/>
    </row>
    <row r="384" spans="1:15" ht="15.6" thickBot="1" x14ac:dyDescent="0.4">
      <c r="A384" s="41">
        <v>10</v>
      </c>
      <c r="B384" s="42" t="s">
        <v>57</v>
      </c>
      <c r="C384" s="43"/>
      <c r="D384" s="44"/>
      <c r="E384" s="45"/>
      <c r="F384" s="46"/>
    </row>
    <row r="385" spans="1:9" ht="7.95" customHeight="1" x14ac:dyDescent="0.35">
      <c r="A385" s="135"/>
      <c r="B385" s="48"/>
      <c r="C385" s="49"/>
      <c r="D385" s="50"/>
      <c r="E385" s="51"/>
      <c r="F385" s="52"/>
    </row>
    <row r="386" spans="1:9" ht="75" x14ac:dyDescent="0.35">
      <c r="A386" s="150">
        <f>MAX(A237:A385)+0.01</f>
        <v>10.01</v>
      </c>
      <c r="B386" s="54" t="s">
        <v>75</v>
      </c>
      <c r="C386" s="2"/>
      <c r="D386" s="103"/>
      <c r="E386" s="134"/>
      <c r="F386" s="52"/>
    </row>
    <row r="387" spans="1:9" s="141" customFormat="1" ht="19.2" x14ac:dyDescent="0.45">
      <c r="A387" s="140"/>
      <c r="B387" s="108" t="s">
        <v>53</v>
      </c>
      <c r="C387" s="119" t="s">
        <v>2</v>
      </c>
      <c r="D387" s="145">
        <v>15</v>
      </c>
      <c r="E387" s="111"/>
      <c r="F387" s="111">
        <f>D387*E387</f>
        <v>0</v>
      </c>
      <c r="G387" s="184"/>
      <c r="H387" s="184"/>
      <c r="I387" s="185"/>
    </row>
    <row r="388" spans="1:9" ht="7.95" customHeight="1" x14ac:dyDescent="0.35">
      <c r="A388" s="47"/>
      <c r="B388" s="48"/>
      <c r="C388" s="49"/>
      <c r="D388" s="50"/>
      <c r="E388" s="51"/>
      <c r="F388" s="52"/>
    </row>
    <row r="389" spans="1:9" s="154" customFormat="1" ht="90" x14ac:dyDescent="0.35">
      <c r="A389" s="150">
        <f>MAX(A240:A388)+0.01</f>
        <v>10.02</v>
      </c>
      <c r="B389" s="54" t="s">
        <v>70</v>
      </c>
      <c r="C389" s="152"/>
      <c r="D389" s="153"/>
      <c r="E389" s="81"/>
      <c r="F389" s="81"/>
      <c r="G389" s="186"/>
      <c r="H389" s="186"/>
      <c r="I389" s="187"/>
    </row>
    <row r="390" spans="1:9" s="158" customFormat="1" ht="19.2" x14ac:dyDescent="0.45">
      <c r="A390" s="155"/>
      <c r="B390" s="108" t="s">
        <v>53</v>
      </c>
      <c r="C390" s="156" t="s">
        <v>42</v>
      </c>
      <c r="D390" s="145">
        <v>50</v>
      </c>
      <c r="E390" s="157"/>
      <c r="F390" s="157">
        <f>D390*E390</f>
        <v>0</v>
      </c>
      <c r="G390" s="188"/>
      <c r="H390" s="188"/>
      <c r="I390" s="189"/>
    </row>
    <row r="391" spans="1:9" s="154" customFormat="1" ht="7.95" customHeight="1" x14ac:dyDescent="0.35">
      <c r="A391" s="159"/>
      <c r="B391" s="160"/>
      <c r="C391" s="161"/>
      <c r="D391" s="162"/>
      <c r="E391" s="163"/>
      <c r="F391" s="81"/>
      <c r="G391" s="186"/>
      <c r="H391" s="186"/>
      <c r="I391" s="187"/>
    </row>
    <row r="392" spans="1:9" s="154" customFormat="1" ht="45" x14ac:dyDescent="0.35">
      <c r="A392" s="150">
        <f>MAX(A245:A391)+0.01</f>
        <v>10.029999999999999</v>
      </c>
      <c r="B392" s="151" t="s">
        <v>71</v>
      </c>
      <c r="C392" s="152"/>
      <c r="D392" s="153"/>
      <c r="E392" s="81"/>
      <c r="F392" s="81"/>
      <c r="G392" s="186"/>
      <c r="H392" s="186"/>
      <c r="I392" s="187"/>
    </row>
    <row r="393" spans="1:9" s="158" customFormat="1" ht="19.2" x14ac:dyDescent="0.45">
      <c r="A393" s="155"/>
      <c r="B393" s="108" t="s">
        <v>53</v>
      </c>
      <c r="C393" s="156" t="s">
        <v>72</v>
      </c>
      <c r="D393" s="145">
        <v>40</v>
      </c>
      <c r="E393" s="157"/>
      <c r="F393" s="157">
        <f>D393*E393</f>
        <v>0</v>
      </c>
      <c r="G393" s="188"/>
      <c r="H393" s="188"/>
      <c r="I393" s="189"/>
    </row>
    <row r="394" spans="1:9" s="154" customFormat="1" ht="7.95" customHeight="1" x14ac:dyDescent="0.35">
      <c r="A394" s="164"/>
      <c r="B394" s="165"/>
      <c r="C394" s="102"/>
      <c r="D394" s="153"/>
      <c r="E394" s="81"/>
      <c r="F394" s="81"/>
      <c r="G394" s="186"/>
      <c r="H394" s="186"/>
      <c r="I394" s="187"/>
    </row>
    <row r="395" spans="1:9" s="168" customFormat="1" ht="17.25" customHeight="1" x14ac:dyDescent="0.25">
      <c r="A395" s="166"/>
      <c r="B395" s="246" t="s">
        <v>58</v>
      </c>
      <c r="C395" s="246"/>
      <c r="D395" s="246"/>
      <c r="E395" s="246"/>
      <c r="F395" s="167">
        <f>SUM(F385:F394)</f>
        <v>0</v>
      </c>
      <c r="G395" s="190"/>
      <c r="H395" s="190"/>
      <c r="I395" s="191"/>
    </row>
    <row r="396" spans="1:9" x14ac:dyDescent="0.35">
      <c r="A396" s="107"/>
      <c r="B396" s="104"/>
      <c r="C396" s="105"/>
      <c r="D396" s="105"/>
      <c r="E396" s="106"/>
      <c r="F396" s="67"/>
    </row>
    <row r="397" spans="1:9" ht="15.6" thickBot="1" x14ac:dyDescent="0.4">
      <c r="A397" s="41">
        <v>11</v>
      </c>
      <c r="B397" s="42" t="s">
        <v>20</v>
      </c>
      <c r="C397" s="43"/>
      <c r="D397" s="44"/>
      <c r="E397" s="45" t="s">
        <v>1</v>
      </c>
      <c r="F397" s="46"/>
    </row>
    <row r="398" spans="1:9" ht="7.95" customHeight="1" x14ac:dyDescent="0.35">
      <c r="A398" s="96"/>
      <c r="B398" s="48"/>
      <c r="C398" s="49"/>
      <c r="D398" s="50"/>
      <c r="E398" s="51"/>
      <c r="F398" s="52"/>
    </row>
    <row r="399" spans="1:9" x14ac:dyDescent="0.35">
      <c r="A399" s="53">
        <f>MAX(A246:A398)+0.01</f>
        <v>11.01</v>
      </c>
      <c r="B399" s="101" t="s">
        <v>48</v>
      </c>
      <c r="C399" s="2" t="s">
        <v>18</v>
      </c>
      <c r="D399" s="103">
        <v>30</v>
      </c>
      <c r="E399" s="134"/>
      <c r="F399" s="52">
        <f>D399*E399</f>
        <v>0</v>
      </c>
    </row>
    <row r="400" spans="1:9" ht="7.95" customHeight="1" x14ac:dyDescent="0.35">
      <c r="A400" s="53"/>
      <c r="B400" s="101"/>
      <c r="C400" s="2"/>
      <c r="D400" s="103"/>
      <c r="E400" s="134"/>
      <c r="F400" s="52"/>
    </row>
    <row r="401" spans="1:6" ht="36.6" customHeight="1" x14ac:dyDescent="0.35">
      <c r="A401" s="53">
        <f>MAX(A248:A400)+0.01</f>
        <v>11.02</v>
      </c>
      <c r="B401" s="101" t="s">
        <v>129</v>
      </c>
      <c r="C401" s="2" t="s">
        <v>18</v>
      </c>
      <c r="D401" s="103">
        <v>16</v>
      </c>
      <c r="E401" s="134"/>
      <c r="F401" s="52">
        <f>D401*E401</f>
        <v>0</v>
      </c>
    </row>
    <row r="402" spans="1:6" ht="7.95" customHeight="1" x14ac:dyDescent="0.35">
      <c r="B402" s="101"/>
      <c r="C402" s="2"/>
      <c r="D402" s="103"/>
      <c r="E402" s="134"/>
      <c r="F402" s="52"/>
    </row>
    <row r="403" spans="1:6" ht="75" x14ac:dyDescent="0.35">
      <c r="A403" s="53">
        <f>MAX(A400:A402)+0.01</f>
        <v>11.03</v>
      </c>
      <c r="B403" s="54" t="s">
        <v>168</v>
      </c>
      <c r="C403" s="171" t="s">
        <v>15</v>
      </c>
      <c r="D403" s="121">
        <v>1</v>
      </c>
      <c r="E403" s="51"/>
      <c r="F403" s="51">
        <f t="shared" ref="F403" si="70">D403*E403</f>
        <v>0</v>
      </c>
    </row>
    <row r="404" spans="1:6" ht="7.95" customHeight="1" x14ac:dyDescent="0.35">
      <c r="B404" s="101"/>
      <c r="C404" s="2"/>
      <c r="D404" s="103"/>
      <c r="E404" s="134"/>
      <c r="F404" s="52"/>
    </row>
    <row r="405" spans="1:6" ht="60" x14ac:dyDescent="0.35">
      <c r="A405" s="53">
        <f>MAX(A271:A402)+0.01</f>
        <v>11.03</v>
      </c>
      <c r="B405" s="101" t="s">
        <v>169</v>
      </c>
      <c r="C405" s="102" t="s">
        <v>15</v>
      </c>
      <c r="D405" s="103">
        <v>1</v>
      </c>
      <c r="F405" s="52">
        <f t="shared" ref="F405:F407" si="71">E405*D405</f>
        <v>0</v>
      </c>
    </row>
    <row r="406" spans="1:6" ht="7.95" customHeight="1" x14ac:dyDescent="0.35">
      <c r="A406" s="107"/>
      <c r="B406" s="104"/>
      <c r="C406" s="105"/>
      <c r="D406" s="105"/>
      <c r="E406" s="106"/>
      <c r="F406" s="67"/>
    </row>
    <row r="407" spans="1:6" ht="90" x14ac:dyDescent="0.35">
      <c r="A407" s="53">
        <f>MAX(A273:A406)+0.01</f>
        <v>11.04</v>
      </c>
      <c r="B407" s="101" t="s">
        <v>130</v>
      </c>
      <c r="C407" s="102" t="s">
        <v>15</v>
      </c>
      <c r="D407" s="103">
        <v>1</v>
      </c>
      <c r="F407" s="52">
        <f t="shared" si="71"/>
        <v>0</v>
      </c>
    </row>
    <row r="408" spans="1:6" x14ac:dyDescent="0.35">
      <c r="A408" s="53"/>
      <c r="B408" s="101" t="s">
        <v>131</v>
      </c>
      <c r="C408" s="102"/>
      <c r="D408" s="103"/>
      <c r="F408" s="52"/>
    </row>
    <row r="409" spans="1:6" x14ac:dyDescent="0.35">
      <c r="A409" s="53"/>
      <c r="B409" s="101" t="s">
        <v>132</v>
      </c>
      <c r="C409" s="102"/>
      <c r="D409" s="103"/>
      <c r="F409" s="52"/>
    </row>
    <row r="410" spans="1:6" ht="30" x14ac:dyDescent="0.35">
      <c r="A410" s="53"/>
      <c r="B410" s="101" t="s">
        <v>133</v>
      </c>
      <c r="C410" s="102"/>
      <c r="D410" s="103"/>
      <c r="F410" s="52"/>
    </row>
    <row r="411" spans="1:6" ht="30" x14ac:dyDescent="0.35">
      <c r="A411" s="53"/>
      <c r="B411" s="101" t="s">
        <v>140</v>
      </c>
      <c r="C411" s="102"/>
      <c r="D411" s="103"/>
      <c r="F411" s="52"/>
    </row>
    <row r="412" spans="1:6" ht="30" x14ac:dyDescent="0.35">
      <c r="A412" s="53"/>
      <c r="B412" s="101" t="s">
        <v>134</v>
      </c>
      <c r="C412" s="102"/>
      <c r="D412" s="103"/>
      <c r="F412" s="52"/>
    </row>
    <row r="413" spans="1:6" ht="30" x14ac:dyDescent="0.35">
      <c r="A413" s="53"/>
      <c r="B413" s="101" t="s">
        <v>135</v>
      </c>
      <c r="C413" s="102"/>
      <c r="D413" s="103"/>
      <c r="F413" s="52"/>
    </row>
    <row r="414" spans="1:6" ht="30" x14ac:dyDescent="0.35">
      <c r="A414" s="53"/>
      <c r="B414" s="101" t="s">
        <v>136</v>
      </c>
      <c r="C414" s="102"/>
      <c r="D414" s="103"/>
      <c r="F414" s="52"/>
    </row>
    <row r="415" spans="1:6" x14ac:dyDescent="0.35">
      <c r="A415" s="53"/>
      <c r="B415" s="101" t="s">
        <v>137</v>
      </c>
      <c r="C415" s="102"/>
      <c r="D415" s="103"/>
      <c r="F415" s="52"/>
    </row>
    <row r="416" spans="1:6" x14ac:dyDescent="0.35">
      <c r="A416" s="53"/>
      <c r="B416" s="101" t="s">
        <v>138</v>
      </c>
      <c r="C416" s="102"/>
      <c r="D416" s="103"/>
      <c r="F416" s="52"/>
    </row>
    <row r="417" spans="1:9" ht="7.95" customHeight="1" x14ac:dyDescent="0.35">
      <c r="A417" s="53"/>
      <c r="B417" s="101"/>
      <c r="C417" s="102"/>
      <c r="D417" s="103"/>
      <c r="F417" s="52"/>
    </row>
    <row r="418" spans="1:9" ht="30" x14ac:dyDescent="0.35">
      <c r="A418" s="53">
        <f>MAX(A292:A417)+0.01</f>
        <v>11.049999999999999</v>
      </c>
      <c r="B418" s="101" t="s">
        <v>139</v>
      </c>
      <c r="C418" s="102"/>
      <c r="D418" s="103"/>
      <c r="F418" s="52"/>
    </row>
    <row r="419" spans="1:9" x14ac:dyDescent="0.35">
      <c r="A419" s="53"/>
      <c r="B419" s="101" t="s">
        <v>213</v>
      </c>
      <c r="C419" s="102" t="s">
        <v>18</v>
      </c>
      <c r="D419" s="103">
        <v>24</v>
      </c>
      <c r="F419" s="52">
        <f t="shared" ref="F419:F427" si="72">E419*D419</f>
        <v>0</v>
      </c>
    </row>
    <row r="420" spans="1:9" x14ac:dyDescent="0.35">
      <c r="A420" s="53"/>
      <c r="B420" s="101" t="s">
        <v>214</v>
      </c>
      <c r="C420" s="102" t="s">
        <v>18</v>
      </c>
      <c r="D420" s="103">
        <v>8</v>
      </c>
      <c r="F420" s="52">
        <f t="shared" si="72"/>
        <v>0</v>
      </c>
    </row>
    <row r="421" spans="1:9" ht="45" x14ac:dyDescent="0.35">
      <c r="A421" s="53"/>
      <c r="B421" s="101" t="s">
        <v>215</v>
      </c>
      <c r="C421" s="102" t="s">
        <v>18</v>
      </c>
      <c r="D421" s="103">
        <v>8</v>
      </c>
      <c r="F421" s="52">
        <f t="shared" si="72"/>
        <v>0</v>
      </c>
    </row>
    <row r="422" spans="1:9" ht="45" x14ac:dyDescent="0.35">
      <c r="A422" s="53"/>
      <c r="B422" s="101" t="s">
        <v>216</v>
      </c>
      <c r="C422" s="102" t="s">
        <v>18</v>
      </c>
      <c r="D422" s="103">
        <v>16</v>
      </c>
      <c r="F422" s="52">
        <f t="shared" si="72"/>
        <v>0</v>
      </c>
    </row>
    <row r="423" spans="1:9" ht="45" x14ac:dyDescent="0.35">
      <c r="A423" s="53"/>
      <c r="B423" s="101" t="s">
        <v>217</v>
      </c>
      <c r="C423" s="102" t="s">
        <v>18</v>
      </c>
      <c r="D423" s="103">
        <v>16</v>
      </c>
      <c r="F423" s="52">
        <f t="shared" si="72"/>
        <v>0</v>
      </c>
    </row>
    <row r="424" spans="1:9" ht="45" x14ac:dyDescent="0.35">
      <c r="A424" s="53"/>
      <c r="B424" s="101" t="s">
        <v>218</v>
      </c>
      <c r="C424" s="102" t="s">
        <v>18</v>
      </c>
      <c r="D424" s="103">
        <v>16</v>
      </c>
      <c r="F424" s="52">
        <f t="shared" si="72"/>
        <v>0</v>
      </c>
    </row>
    <row r="425" spans="1:9" ht="45" x14ac:dyDescent="0.35">
      <c r="A425" s="53"/>
      <c r="B425" s="101" t="s">
        <v>219</v>
      </c>
      <c r="C425" s="102" t="s">
        <v>18</v>
      </c>
      <c r="D425" s="103">
        <v>16</v>
      </c>
      <c r="F425" s="52">
        <f t="shared" si="72"/>
        <v>0</v>
      </c>
    </row>
    <row r="426" spans="1:9" ht="30" x14ac:dyDescent="0.35">
      <c r="A426" s="53"/>
      <c r="B426" s="101" t="s">
        <v>220</v>
      </c>
      <c r="C426" s="102" t="s">
        <v>18</v>
      </c>
      <c r="D426" s="103">
        <v>16</v>
      </c>
      <c r="F426" s="52">
        <f t="shared" si="72"/>
        <v>0</v>
      </c>
    </row>
    <row r="427" spans="1:9" x14ac:dyDescent="0.35">
      <c r="A427" s="53"/>
      <c r="B427" s="101" t="s">
        <v>221</v>
      </c>
      <c r="C427" s="102" t="s">
        <v>18</v>
      </c>
      <c r="D427" s="103">
        <v>30</v>
      </c>
      <c r="F427" s="52">
        <f t="shared" si="72"/>
        <v>0</v>
      </c>
    </row>
    <row r="428" spans="1:9" x14ac:dyDescent="0.35">
      <c r="A428" s="53"/>
      <c r="B428" s="101"/>
      <c r="C428" s="102"/>
      <c r="D428" s="103"/>
      <c r="F428" s="52"/>
    </row>
    <row r="429" spans="1:9" ht="7.95" customHeight="1" x14ac:dyDescent="0.35">
      <c r="A429" s="53"/>
      <c r="B429" s="101"/>
      <c r="C429" s="102"/>
      <c r="D429" s="103"/>
      <c r="F429" s="52"/>
    </row>
    <row r="430" spans="1:9" s="144" customFormat="1" ht="19.5" customHeight="1" x14ac:dyDescent="0.25">
      <c r="A430" s="143"/>
      <c r="B430" s="247" t="s">
        <v>21</v>
      </c>
      <c r="C430" s="247"/>
      <c r="D430" s="247"/>
      <c r="E430" s="247"/>
      <c r="F430" s="124">
        <f>SUM(F398:F429)</f>
        <v>0</v>
      </c>
      <c r="G430" s="192"/>
      <c r="H430" s="192"/>
      <c r="I430" s="192"/>
    </row>
    <row r="431" spans="1:9" x14ac:dyDescent="0.35">
      <c r="A431" s="107"/>
      <c r="B431" s="104"/>
      <c r="C431" s="105"/>
      <c r="D431" s="105"/>
      <c r="E431" s="106"/>
      <c r="F431" s="67"/>
    </row>
    <row r="432" spans="1:9" x14ac:dyDescent="0.35">
      <c r="A432" s="107"/>
      <c r="B432" s="104"/>
      <c r="C432" s="105"/>
      <c r="D432" s="105"/>
      <c r="E432" s="106"/>
      <c r="F432" s="67"/>
    </row>
    <row r="433" spans="1:6" x14ac:dyDescent="0.35">
      <c r="A433" s="107"/>
      <c r="B433" s="104"/>
      <c r="C433" s="105"/>
      <c r="D433" s="105"/>
      <c r="E433" s="106"/>
      <c r="F433" s="67"/>
    </row>
  </sheetData>
  <mergeCells count="23">
    <mergeCell ref="B395:E395"/>
    <mergeCell ref="B430:E430"/>
    <mergeCell ref="C56:E56"/>
    <mergeCell ref="C66:E66"/>
    <mergeCell ref="C166:E166"/>
    <mergeCell ref="B235:E235"/>
    <mergeCell ref="B271:E271"/>
    <mergeCell ref="B290:E290"/>
    <mergeCell ref="B345:E345"/>
    <mergeCell ref="B313:E313"/>
    <mergeCell ref="B381:E381"/>
    <mergeCell ref="B38:F38"/>
    <mergeCell ref="A2:F2"/>
    <mergeCell ref="B26:E26"/>
    <mergeCell ref="B29:F29"/>
    <mergeCell ref="B30:F30"/>
    <mergeCell ref="B31:F31"/>
    <mergeCell ref="B32:F32"/>
    <mergeCell ref="B33:F33"/>
    <mergeCell ref="B34:F34"/>
    <mergeCell ref="B35:F35"/>
    <mergeCell ref="B36:F36"/>
    <mergeCell ref="B37:F37"/>
  </mergeCells>
  <printOptions horizontalCentered="1"/>
  <pageMargins left="0.98425196850393704" right="0.39370078740157483" top="0.98425196850393704" bottom="0.59055118110236227" header="0" footer="0.11811023622047245"/>
  <pageSetup paperSize="9" orientation="portrait" r:id="rId1"/>
  <headerFooter>
    <oddFooter>&amp;L&amp;"Segoe UI,Navadno"Čistilna naprava Karteljevo - kanalizacija in vodovod&amp;R&amp;"Segoe UI,Navadno"Stran &amp;P od &amp;N</oddFooter>
  </headerFooter>
  <rowBreaks count="7" manualBreakCount="7">
    <brk id="71" max="5" man="1"/>
    <brk id="145" max="5" man="1"/>
    <brk id="167" max="5" man="1"/>
    <brk id="236" max="5" man="1"/>
    <brk id="301" max="5" man="1"/>
    <brk id="388" max="5" man="1"/>
    <brk id="406"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CN_KARTELJEVO</vt:lpstr>
      <vt:lpstr>CN_KARTELJEVO!Področje_tiskanja</vt:lpstr>
      <vt:lpstr>CN_KARTELJEVO!Tiskanje_naslovov</vt:lpstr>
    </vt:vector>
  </TitlesOfParts>
  <Company>Kradex d.o.o.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dc:creator>
  <cp:lastModifiedBy>Zoran Gajski</cp:lastModifiedBy>
  <cp:lastPrinted>2018-02-01T08:10:08Z</cp:lastPrinted>
  <dcterms:created xsi:type="dcterms:W3CDTF">2006-05-15T18:21:44Z</dcterms:created>
  <dcterms:modified xsi:type="dcterms:W3CDTF">2018-05-14T11:02:16Z</dcterms:modified>
</cp:coreProperties>
</file>